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831"/>
  <workbookPr defaultThemeVersion="166925"/>
  <mc:AlternateContent xmlns:mc="http://schemas.openxmlformats.org/markup-compatibility/2006">
    <mc:Choice Requires="x15">
      <x15ac:absPath xmlns:x15ac="http://schemas.microsoft.com/office/spreadsheetml/2010/11/ac" url="G:\19-9-2023-000567 RV_ RAZONERO_ 15_ PLANES DE CTO_ ARTICULACION_ CCYS_2023\ARTICULACION\"/>
    </mc:Choice>
  </mc:AlternateContent>
  <xr:revisionPtr revIDLastSave="0" documentId="13_ncr:1_{4EDA16DB-3BED-4BCA-A303-D0D5EE712254}" xr6:coauthVersionLast="47" xr6:coauthVersionMax="47" xr10:uidLastSave="{00000000-0000-0000-0000-000000000000}"/>
  <bookViews>
    <workbookView xWindow="-120" yWindow="-120" windowWidth="29040" windowHeight="15840" xr2:uid="{00000000-000D-0000-FFFF-FFFF00000000}"/>
  </bookViews>
  <sheets>
    <sheet name="ANEXO ARTIC 2023" sheetId="1" r:id="rId1"/>
    <sheet name="JUSTIFICACION_ÓBLIGACIONES" sheetId="2" r:id="rId2"/>
    <sheet name="MATRIZ" sheetId="4" r:id="rId3"/>
  </sheets>
  <externalReferences>
    <externalReference r:id="rId4"/>
  </externalReferences>
  <definedNames>
    <definedName name="_xlnm._FilterDatabase" localSheetId="0" hidden="1">'ANEXO ARTIC 2023'!$A$15:$S$29</definedName>
    <definedName name="_xlnm.Print_Area" localSheetId="0">'ANEXO ARTIC 2023'!$A$1:$S$43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26" i="1" l="1"/>
  <c r="K31" i="1"/>
  <c r="K21" i="1"/>
  <c r="S38" i="1"/>
  <c r="K18" i="1" l="1"/>
  <c r="E29" i="1" l="1"/>
  <c r="K27" i="1"/>
  <c r="K25" i="1"/>
  <c r="K24" i="1"/>
  <c r="K23" i="1"/>
  <c r="K22" i="1"/>
  <c r="K20" i="1"/>
  <c r="K19" i="1"/>
  <c r="K17" i="1"/>
  <c r="K16" i="1"/>
  <c r="K29" i="1" l="1"/>
  <c r="A10" i="1" l="1"/>
  <c r="J31" i="1"/>
</calcChain>
</file>

<file path=xl/sharedStrings.xml><?xml version="1.0" encoding="utf-8"?>
<sst xmlns="http://schemas.openxmlformats.org/spreadsheetml/2006/main" count="461" uniqueCount="206">
  <si>
    <t>Versión: 01</t>
  </si>
  <si>
    <t>Código: 
GFPI-F-139</t>
  </si>
  <si>
    <t>GESTIÓN DE FORMACIÓN PROFESIONAL INTEGRAL</t>
  </si>
  <si>
    <t>ANEXO 2: PLAN DE CONTRATACIÓN DE INSTRUCTORES  -  APOYOS ADMINISTRATIVOS Y OTROS PERFILES RELACIONADOS CON LA FORMACIÓN PROFESIONAL</t>
  </si>
  <si>
    <t>PRIMERA OFERTA</t>
  </si>
  <si>
    <t>PERIODO : AÑO 2023</t>
  </si>
  <si>
    <t>TOPE GLOBAL PROGRAMADO</t>
  </si>
  <si>
    <t xml:space="preserve">ELABORADO POR:  </t>
  </si>
  <si>
    <t>SALDO</t>
  </si>
  <si>
    <t>Nombre:</t>
  </si>
  <si>
    <t>ANA ALEXANDRA RODRIGUEZ VARGAS</t>
  </si>
  <si>
    <t xml:space="preserve">% UTILIZADO: </t>
  </si>
  <si>
    <t>Teléfono:</t>
  </si>
  <si>
    <t>8220122
EXT 22413</t>
  </si>
  <si>
    <t>LUGAR</t>
  </si>
  <si>
    <t>NIVEL</t>
  </si>
  <si>
    <t>NOMBRE DEL PROGRAMA
(TE-TP-TGO)</t>
  </si>
  <si>
    <t>CONTRATO</t>
  </si>
  <si>
    <t>No. CONTRATOS</t>
  </si>
  <si>
    <t>No. DE MESES Y DIAS A CONTRATAR</t>
  </si>
  <si>
    <t>FECHAS PREVISTAS PARA LA CONTRATACIÓN</t>
  </si>
  <si>
    <t>COSTO HONORARIO MES</t>
  </si>
  <si>
    <t>COSTO TOTAL HONORARIOS</t>
  </si>
  <si>
    <t>DURACION DEL PROGRAMA</t>
  </si>
  <si>
    <t>MUNICIPIOS</t>
  </si>
  <si>
    <t>OBJETO</t>
  </si>
  <si>
    <t>OBSERVACIONES</t>
  </si>
  <si>
    <t>COMPETENCIA-CODIGO</t>
  </si>
  <si>
    <t>Inicio
 (D-M-A)</t>
  </si>
  <si>
    <t>Terminación
(D-M-A)</t>
  </si>
  <si>
    <t>LECTIVA</t>
  </si>
  <si>
    <t>MESES</t>
  </si>
  <si>
    <t>DIAS</t>
  </si>
  <si>
    <t>Requisitos Academicos</t>
  </si>
  <si>
    <t>Experiencia</t>
  </si>
  <si>
    <t>TECNICOS Y/O TECNOLOGOS</t>
  </si>
  <si>
    <t>Regional Cauca-Centro de Comercio y Servicios</t>
  </si>
  <si>
    <t>TÉCNICO</t>
  </si>
  <si>
    <t>ASISTENCIA EN ORGANIZACION DE ARCHIVOS</t>
  </si>
  <si>
    <t>Prestación de servicios</t>
  </si>
  <si>
    <r>
      <rPr>
        <b/>
        <sz val="10"/>
        <rFont val="Arial"/>
        <family val="2"/>
      </rPr>
      <t xml:space="preserve">Requisitos académicos: </t>
    </r>
    <r>
      <rPr>
        <sz val="10"/>
        <rFont val="Arial"/>
        <family val="2"/>
      </rPr>
      <t xml:space="preserve">perfil técnico del instructor por competencia: </t>
    </r>
    <r>
      <rPr>
        <b/>
        <sz val="10"/>
        <rFont val="Arial"/>
        <family val="2"/>
      </rPr>
      <t xml:space="preserve">Alternativa 1: </t>
    </r>
    <r>
      <rPr>
        <sz val="10"/>
        <rFont val="Arial"/>
        <family val="2"/>
      </rPr>
      <t xml:space="preserve">título profesional universitario en: profesional en ciencias de la información y la documentación, bibliotecología y archivística, profesional en ciencia de la información y la documentación, bibliotecología y archivística, profesional en sistemas de información, bibliotecología y archivística, profesional en ciencia de la información bibliotecología documentación y archivística, profesional en ciencia de la información bibliotecólogo (a), certificación de competencias laborales en las NCL organizar archivos de gestión, orientar los procesos formativos presenciales con base en los planes de formación concertados. Integrar las tic en los procesos de enseñanza aprendizaje evaluación de acuerdo con las competencias a desarrollar en el aprendiz. </t>
    </r>
    <r>
      <rPr>
        <b/>
        <sz val="10"/>
        <rFont val="Arial"/>
        <family val="2"/>
      </rPr>
      <t>Alternativa 2:</t>
    </r>
    <r>
      <rPr>
        <sz val="10"/>
        <rFont val="Arial"/>
        <family val="2"/>
      </rPr>
      <t xml:space="preserve">  título de tecnólogo en: administración documental, gestión documental. </t>
    </r>
  </si>
  <si>
    <r>
      <rPr>
        <b/>
        <sz val="10"/>
        <rFont val="Arial"/>
        <family val="2"/>
      </rPr>
      <t>Experiencia laboral</t>
    </r>
    <r>
      <rPr>
        <sz val="10"/>
        <rFont val="Arial"/>
        <family val="2"/>
      </rPr>
      <t xml:space="preserve">: </t>
    </r>
    <r>
      <rPr>
        <b/>
        <sz val="10"/>
        <rFont val="Arial"/>
        <family val="2"/>
      </rPr>
      <t>Alternativa 1:</t>
    </r>
    <r>
      <rPr>
        <sz val="10"/>
        <rFont val="Arial"/>
        <family val="2"/>
      </rPr>
      <t xml:space="preserve"> veinticuatro (24) meses de experiencia de los cuales dieciocho (18) meses estarán relacionados con el ejercicio de la profesión u oficio objeto de la formación profesional y seis (6) meses en labores de docencia. </t>
    </r>
    <r>
      <rPr>
        <b/>
        <sz val="10"/>
        <rFont val="Arial"/>
        <family val="2"/>
      </rPr>
      <t>Alternativa 2</t>
    </r>
    <r>
      <rPr>
        <sz val="10"/>
        <rFont val="Arial"/>
        <family val="2"/>
      </rPr>
      <t>: treinta y seis (36) meses de experiencia de los cuales treinta (30) meses estarán relacionados con el ejercicio de la profesión u oficio objeto de la formación profesional y seis (6) meses en labores de docencia.</t>
    </r>
  </si>
  <si>
    <t>INZÁ, VILLA RICA, PUERTO TEJADA</t>
  </si>
  <si>
    <t>Prestar servicios personales de carácter temporal como instructor contratista, impartiendo formación profesional integral presencial, a distancia o virtual; en el programa de articulación con le media, del centro de comercio y servicio, pertenecientes al área o red de conocimiento: Asistencia en organización de archivos, en el o los municipios del departamento del cauca donde se le asigne por la entidad contratante.</t>
  </si>
  <si>
    <t>INZA</t>
  </si>
  <si>
    <t>ORGANIZAR ARCHIVOS DE GESTIÓN DE ACUERDO CON NORMATIVA. 210602021</t>
  </si>
  <si>
    <t>ASISTENCIA ADMINISTRATIVA</t>
  </si>
  <si>
    <r>
      <rPr>
        <b/>
        <sz val="10"/>
        <rFont val="Arial"/>
        <family val="2"/>
      </rPr>
      <t>Requisitos académicos:</t>
    </r>
    <r>
      <rPr>
        <sz val="10"/>
        <rFont val="Arial"/>
        <family val="2"/>
      </rPr>
      <t xml:space="preserve">  </t>
    </r>
    <r>
      <rPr>
        <b/>
        <sz val="10"/>
        <rFont val="Arial"/>
        <family val="2"/>
      </rPr>
      <t>Alternativa 1:</t>
    </r>
    <r>
      <rPr>
        <sz val="10"/>
        <rFont val="Arial"/>
        <family val="2"/>
      </rPr>
      <t xml:space="preserve"> administrador de empresas, profesional en gestión empresarial. Comunicador social- periodista. formación profesional en ciencias administrativas, humanas, sociales o afines, preferiblemente especialista y/o actualización en servicio al cliente. certificado de competencias laborales en: orientar los procesos formativos presenciales con base en los planes de formación concertados. integrar las tic en los procesos de enseñanza aprendizaje de acuerdo con las competencias a orientar. </t>
    </r>
    <r>
      <rPr>
        <b/>
        <sz val="10"/>
        <rFont val="Arial"/>
        <family val="2"/>
      </rPr>
      <t>Alternativa 2</t>
    </r>
    <r>
      <rPr>
        <sz val="10"/>
        <rFont val="Arial"/>
        <family val="2"/>
      </rPr>
      <t xml:space="preserve">: tecnólogo en gestión empresarial o áreas afines o cuatro (4) años de estudios universitarios en ciencias económicas, ingeniería, mercadeo, logística o áreas afines. (esta alternativa aplica para zonas y provincias del país) </t>
    </r>
  </si>
  <si>
    <r>
      <rPr>
        <b/>
        <sz val="10"/>
        <rFont val="Arial"/>
        <family val="2"/>
      </rPr>
      <t>Experiencia laboral: alternativa 1:</t>
    </r>
    <r>
      <rPr>
        <sz val="10"/>
        <rFont val="Arial"/>
        <family val="2"/>
      </rPr>
      <t xml:space="preserve"> veinticuatro (24) meses de experiencia: de los cuales dieciocho (18) meses estarán relacionados con el ejercicio de la profesión u oficio objeto de la formación profesional y seis (6) meses en labores de docencia. </t>
    </r>
    <r>
      <rPr>
        <b/>
        <sz val="10"/>
        <rFont val="Arial"/>
        <family val="2"/>
      </rPr>
      <t>Alternativa 2:</t>
    </r>
    <r>
      <rPr>
        <sz val="10"/>
        <rFont val="Arial"/>
        <family val="2"/>
      </rPr>
      <t xml:space="preserve"> treinta y seis (36) meses de experiencia: de los cuales veinticuatro (24) meses estará relacionados con el ejercicio de la profesión u oficio objeto de la formación profesional y doce (12) meses en labores de docencia.</t>
    </r>
  </si>
  <si>
    <t>POPAYÁN, COCONUCO (PURACÉ), CALDONO</t>
  </si>
  <si>
    <t>Prestar servicios personales de carácter temporal como instructor contratista, impartiendo formación profesional integral presencial, a distancia o virtual; en el programa de articulación con le media, del centro de comercio y servicio, pertenecientes al área o red de conocimiento: Asistencia administrativa, en el o los municipios del departamento del cauca donde se le asigne por la entidad contratante.</t>
  </si>
  <si>
    <t>CALDONO</t>
  </si>
  <si>
    <t>ATENDER CLIENTES DE ACUERDO CON PROCEDIMIENTO DE SERVICIO Y NORMATIVA.</t>
  </si>
  <si>
    <t>COCINA</t>
  </si>
  <si>
    <r>
      <rPr>
        <b/>
        <sz val="10"/>
        <color theme="1"/>
        <rFont val="Arial"/>
        <family val="2"/>
      </rPr>
      <t>Requisitos académicos: alternativo 1</t>
    </r>
    <r>
      <rPr>
        <sz val="10"/>
        <color theme="1"/>
        <rFont val="Arial"/>
        <family val="2"/>
      </rPr>
      <t xml:space="preserve">: profesional en las áreas de gastronomía, cocina, alta cocina, culinaria o gestión hotelera. </t>
    </r>
    <r>
      <rPr>
        <b/>
        <sz val="10"/>
        <color theme="1"/>
        <rFont val="Arial"/>
        <family val="2"/>
      </rPr>
      <t>Alternativa 2:</t>
    </r>
    <r>
      <rPr>
        <sz val="10"/>
        <color theme="1"/>
        <rFont val="Arial"/>
        <family val="2"/>
      </rPr>
      <t xml:space="preserve"> tecnólogo en las áreas de cocina, gastronomía, culinaria, gestión hotelera o gestión de alimentos y bebidas. </t>
    </r>
    <r>
      <rPr>
        <b/>
        <sz val="10"/>
        <color theme="1"/>
        <rFont val="Arial"/>
        <family val="2"/>
      </rPr>
      <t>Alternativa 3</t>
    </r>
    <r>
      <rPr>
        <sz val="10"/>
        <color theme="1"/>
        <rFont val="Arial"/>
        <family val="2"/>
      </rPr>
      <t>: técnico profesional en las áreas de cocina, gastronomía o culinaria.</t>
    </r>
    <r>
      <rPr>
        <b/>
        <sz val="10"/>
        <color theme="1"/>
        <rFont val="Arial"/>
        <family val="2"/>
      </rPr>
      <t xml:space="preserve"> Alternativa 4</t>
    </r>
    <r>
      <rPr>
        <sz val="10"/>
        <color theme="1"/>
        <rFont val="Arial"/>
        <family val="2"/>
      </rPr>
      <t xml:space="preserve">: técnico en las áreas de cocina, gastronomía o culinaria. </t>
    </r>
  </si>
  <si>
    <r>
      <rPr>
        <b/>
        <sz val="10"/>
        <color theme="1"/>
        <rFont val="Arial"/>
        <family val="2"/>
      </rPr>
      <t>Experiencia laboral:</t>
    </r>
    <r>
      <rPr>
        <sz val="10"/>
        <color theme="1"/>
        <rFont val="Arial"/>
        <family val="2"/>
      </rPr>
      <t xml:space="preserve"> mínimo veinticuatro (24) meses en la preparación de alimentos para establecimientos gastronómicos, adicionalmente, para todas las opciones, certificar cursos de formación en pedagogía de mínimo 40 horas o certificación de competencia laboral vigente en orientación de procesos formativos presenciales.</t>
    </r>
  </si>
  <si>
    <t>TIMBÍO, PUERTO TEJADA, CALDONO, BALBOA</t>
  </si>
  <si>
    <t>Prestar servicios personales de carácter temporal como instructor contratista, impartiendo formación profesional integral presencial, a distancia o virtual; en el programa de articulación con le media, del centro de comercio y servicio, pertenecientes al área o red de conocimiento: Cocina, en el o los municipios del departamento del cauca donde se le asigne por la entidad contratante.</t>
  </si>
  <si>
    <t>PREPARAR ALIMENTOS DE ACUERDO CON LA ORDEN DE PRODUCCIÓN Y
PROCEDIMIENTO TÉCNICO.
260201057</t>
  </si>
  <si>
    <t xml:space="preserve">SISTEMAS
</t>
  </si>
  <si>
    <r>
      <rPr>
        <b/>
        <sz val="10"/>
        <color theme="1"/>
        <rFont val="Arial"/>
        <family val="2"/>
      </rPr>
      <t>Requisitos académicos</t>
    </r>
    <r>
      <rPr>
        <sz val="10"/>
        <color theme="1"/>
        <rFont val="Arial"/>
        <family val="2"/>
      </rPr>
      <t>: el programa requiere de un instructor con título de tecnólogo o profesional en sistemas, electrónica o profesiones relacionadas con la especialidad objeto de formación.</t>
    </r>
  </si>
  <si>
    <r>
      <rPr>
        <b/>
        <sz val="10"/>
        <color theme="1"/>
        <rFont val="Arial"/>
        <family val="2"/>
      </rPr>
      <t>Experiencia laboral:</t>
    </r>
    <r>
      <rPr>
        <sz val="10"/>
        <color theme="1"/>
        <rFont val="Arial"/>
        <family val="2"/>
      </rPr>
      <t xml:space="preserve"> dieciocho (18) meses de experiencia: doce (12) meses estarán relacionados con el ejercicio de la profesión u oficio objeto de la formación profesional seis (6) meses en labores de docencia.</t>
    </r>
  </si>
  <si>
    <t>BOLÍVAR, INZÁ, CALOTO,MIRANDA, TIMBIQUÍ, LA VEGA, TIMBÍO, MORALES, SANTANDER DE QUILICHAO, MERCADERES, PUERTO TEJADA, ALMAGUER</t>
  </si>
  <si>
    <t>Prestar servicios personales de carácter temporal como instructor contratista, impartiendo formación profesional integral presencial, a distancia o virtual; en el programa de articulación con le media, del centro de comercio y servicio, pertenecientes al área o red de conocimiento: Sistemas, en el o los municipios del departamento del cauca donde se le asigne por la entidad contratante.</t>
  </si>
  <si>
    <t>BOLIVAR</t>
  </si>
  <si>
    <t>IMPLEMENTAR LA RED FÍSICA DE DATOS SEGÚN DISEÑO Y ESTÁNDARES TÉCNICOS.</t>
  </si>
  <si>
    <t>reemplazando timbiqui</t>
  </si>
  <si>
    <t>OPERACIÓN TURISTICA LOCAL</t>
  </si>
  <si>
    <r>
      <rPr>
        <b/>
        <sz val="10"/>
        <color theme="1"/>
        <rFont val="Arial"/>
        <family val="2"/>
      </rPr>
      <t>Requisitos académicos:</t>
    </r>
    <r>
      <rPr>
        <sz val="10"/>
        <color theme="1"/>
        <rFont val="Arial"/>
        <family val="2"/>
      </rPr>
      <t xml:space="preserve"> </t>
    </r>
    <r>
      <rPr>
        <b/>
        <sz val="10"/>
        <color theme="1"/>
        <rFont val="Arial"/>
        <family val="2"/>
      </rPr>
      <t>alternativa 1</t>
    </r>
    <r>
      <rPr>
        <sz val="10"/>
        <color theme="1"/>
        <rFont val="Arial"/>
        <family val="2"/>
      </rPr>
      <t xml:space="preserve">: profesional en las áreas de administración turística o en turismo. </t>
    </r>
    <r>
      <rPr>
        <b/>
        <sz val="10"/>
        <color theme="1"/>
        <rFont val="Arial"/>
        <family val="2"/>
      </rPr>
      <t>Alternativa 2:</t>
    </r>
    <r>
      <rPr>
        <sz val="10"/>
        <color theme="1"/>
        <rFont val="Arial"/>
        <family val="2"/>
      </rPr>
      <t xml:space="preserve"> tecnólogo en el área de la administración de aerolíneas y agencias de viaje.</t>
    </r>
    <r>
      <rPr>
        <b/>
        <sz val="10"/>
        <color theme="1"/>
        <rFont val="Arial"/>
        <family val="2"/>
      </rPr>
      <t xml:space="preserve"> Alternativa 3</t>
    </r>
    <r>
      <rPr>
        <sz val="10"/>
        <color theme="1"/>
        <rFont val="Arial"/>
        <family val="2"/>
      </rPr>
      <t xml:space="preserve">: tecnólogo en guianza turística con tarjeta profesional. </t>
    </r>
  </si>
  <si>
    <r>
      <rPr>
        <b/>
        <sz val="10"/>
        <color theme="1"/>
        <rFont val="Arial"/>
        <family val="2"/>
      </rPr>
      <t>Experiencia laboral</t>
    </r>
    <r>
      <rPr>
        <sz val="10"/>
        <color theme="1"/>
        <rFont val="Arial"/>
        <family val="2"/>
      </rPr>
      <t>: mínimo dos (2) años de experiencia en el diseño de paquetes turísticos para agencias de viajes y seis (6) meses de experiencia en pedagogía, adicionalmente, para todas las opciones, certificar mínimo 40 horas de cursos en formación pedagógica o presentar certificación de competencia laboral vigente en la orientación de procesos formativos presenciales.</t>
    </r>
  </si>
  <si>
    <t>GUAPI, GUACHENÉ, PURACÉ</t>
  </si>
  <si>
    <t>Prestar servicios personales de carácter temporal como instructor contratista, impartiendo formación profesional integral presencial, a distancia o virtual; en el programa de articulación con le media, del centro de comercio y servicio, pertenecientes al área o red de conocimiento: Operación turística local, según las necesidades del servicio, en el o los municipios del departamento del cauca donde se le asigne por la entidad contratante.</t>
  </si>
  <si>
    <t>PURACE</t>
  </si>
  <si>
    <t>DISEÑAR PAQUETES TURÍSTICOS DE ACUERDO CON COMPONENTES TÉCNICOS
Y ESTÁNDARES DE SERVICIO
260201063</t>
  </si>
  <si>
    <r>
      <rPr>
        <b/>
        <sz val="10"/>
        <rFont val="Arial"/>
        <family val="2"/>
      </rPr>
      <t>Requisitos académicos:</t>
    </r>
    <r>
      <rPr>
        <sz val="10"/>
        <rFont val="Arial"/>
        <family val="2"/>
      </rPr>
      <t xml:space="preserve"> </t>
    </r>
    <r>
      <rPr>
        <b/>
        <sz val="10"/>
        <rFont val="Arial"/>
        <family val="2"/>
      </rPr>
      <t>alternativa 1</t>
    </r>
    <r>
      <rPr>
        <sz val="10"/>
        <rFont val="Arial"/>
        <family val="2"/>
      </rPr>
      <t xml:space="preserve">: profesional en las áreas de administración turística o en turismo. </t>
    </r>
    <r>
      <rPr>
        <b/>
        <sz val="10"/>
        <rFont val="Arial"/>
        <family val="2"/>
      </rPr>
      <t>Alternativa 2:</t>
    </r>
    <r>
      <rPr>
        <sz val="10"/>
        <rFont val="Arial"/>
        <family val="2"/>
      </rPr>
      <t xml:space="preserve"> tecnólogo en el área de la administración de aerolíneas y agencias de viaje.</t>
    </r>
    <r>
      <rPr>
        <b/>
        <sz val="10"/>
        <rFont val="Arial"/>
        <family val="2"/>
      </rPr>
      <t xml:space="preserve"> Alternativa 3</t>
    </r>
    <r>
      <rPr>
        <sz val="10"/>
        <rFont val="Arial"/>
        <family val="2"/>
      </rPr>
      <t xml:space="preserve">: tecnólogo en guianza turística con tarjeta profesional. </t>
    </r>
  </si>
  <si>
    <r>
      <rPr>
        <b/>
        <sz val="10"/>
        <rFont val="Arial"/>
        <family val="2"/>
      </rPr>
      <t>Experiencia laboral</t>
    </r>
    <r>
      <rPr>
        <sz val="10"/>
        <rFont val="Arial"/>
        <family val="2"/>
      </rPr>
      <t>: mínimo dos (2) años de experiencia en el diseño de paquetes turísticos para agencias de viajes y seis (6) meses de experiencia en pedagogía, adicionalmente, para todas las opciones, certificar mínimo 40 horas de cursos en formación pedagógica o presentar certificación de competencia laboral vigente en la orientación de procesos formativos presenciales.</t>
    </r>
  </si>
  <si>
    <t>GUAPI</t>
  </si>
  <si>
    <t xml:space="preserve">SEGUIMIENTO
PROGRAMA: ASISTENCIA EN ORGANIZACION DE ARCHIVOS
</t>
  </si>
  <si>
    <r>
      <rPr>
        <b/>
        <sz val="10"/>
        <rFont val="Arial"/>
        <family val="2"/>
      </rPr>
      <t>Requisitos académicos: requisitos Académicos Mínimos.</t>
    </r>
    <r>
      <rPr>
        <sz val="10"/>
        <rFont val="Arial"/>
        <family val="2"/>
      </rPr>
      <t xml:space="preserve"> El programa requiere de un equipo de Instructores técnicos, conformado por profesionales formados en alguna de las siguientes áreas: ciencias económicas, administrativas y contables, ciencias de la comunicación, ciencias de la información y la documentación. </t>
    </r>
    <r>
      <rPr>
        <b/>
        <sz val="10"/>
        <rFont val="Arial"/>
        <family val="2"/>
      </rPr>
      <t>Alternativa 1.</t>
    </r>
    <r>
      <rPr>
        <sz val="10"/>
        <rFont val="Arial"/>
        <family val="2"/>
      </rPr>
      <t xml:space="preserve"> título de tecnólogo o cuatro (4) años estudios universitarios en ciencias económicas, administrativas y contables, ciencias de la comunicación, ciencias de la información y la documentación o formación secretarial. </t>
    </r>
    <r>
      <rPr>
        <b/>
        <sz val="10"/>
        <rFont val="Arial"/>
        <family val="2"/>
      </rPr>
      <t>Alternativa 2</t>
    </r>
    <r>
      <rPr>
        <sz val="10"/>
        <rFont val="Arial"/>
        <family val="2"/>
      </rPr>
      <t xml:space="preserve">: título de técnico profesional o tres (3) años estudios universitarios en ciencias económicas, administrativas y contables, ciencias de la comunicación, ciencias de la información y la documentación o formación secretarial. </t>
    </r>
  </si>
  <si>
    <r>
      <rPr>
        <b/>
        <sz val="10"/>
        <rFont val="Arial"/>
        <family val="2"/>
      </rPr>
      <t>Experiencia laboral:</t>
    </r>
    <r>
      <rPr>
        <sz val="10"/>
        <rFont val="Arial"/>
        <family val="2"/>
      </rPr>
      <t xml:space="preserve">  preferiblemente con especialización en administración o afines, seis (6) meses en labores de docencia.</t>
    </r>
    <r>
      <rPr>
        <b/>
        <sz val="10"/>
        <rFont val="Arial"/>
        <family val="2"/>
      </rPr>
      <t xml:space="preserve"> Alternativa 1: </t>
    </r>
    <r>
      <rPr>
        <sz val="10"/>
        <rFont val="Arial"/>
        <family val="2"/>
      </rPr>
      <t xml:space="preserve">veinticuatro (24) meses de experiencia de los cuales dieciocho (18) meses estarán relacionados con el ejercicio de la profesión u oficio objeto de la formación profesional y seis (6) meses en labores de docencia. </t>
    </r>
    <r>
      <rPr>
        <b/>
        <sz val="10"/>
        <rFont val="Arial"/>
        <family val="2"/>
      </rPr>
      <t>Alternativa 2</t>
    </r>
    <r>
      <rPr>
        <sz val="10"/>
        <rFont val="Arial"/>
        <family val="2"/>
      </rPr>
      <t>: treinta y seis (36) meses de experiencia de los cuales treinta (30) meses estarán relacionados con el ejercicio de la profesión u oficio objeto de la formación profesional y seis (6) meses en labores de docencia.</t>
    </r>
  </si>
  <si>
    <t>24 MUNICIPIOS EN LAS QUE SE TIENE PRESENCIA EN EL PROGRAMA DE ARTICULACION CON LA MEDIA</t>
  </si>
  <si>
    <t>Prestar servicios personales de carácter temporal como instructor contratista, impartiendo formación profesional integral presencial, a distancia o virtual; en el programa de articulación con le media, del centro de comercio y servicio, pertenecientes al área o red de conocimiento: Asistencia en organización de archivos - Seguimiento etapa productiva, según las necesidades del servicio, en el o los municipios del departamento del cauca donde se le asigne por la entidad contratante.</t>
  </si>
  <si>
    <t>RESULTADOS DE APRENDIZAJE ETAPA PRACTICA</t>
  </si>
  <si>
    <t>CONTABILIZACION DE OPERACIONES COMERCIALES Y FINANCIERAS</t>
  </si>
  <si>
    <r>
      <rPr>
        <b/>
        <sz val="10"/>
        <rFont val="Arial"/>
        <family val="2"/>
      </rPr>
      <t>Requisitos académicos: alternativa 1:</t>
    </r>
    <r>
      <rPr>
        <sz val="10"/>
        <rFont val="Arial"/>
        <family val="2"/>
      </rPr>
      <t xml:space="preserve"> el programa requiere de un equipo de instructores para orientar la competencia conformado por profesionales de las siguientes áreas:  título profesional universitario en el núcleo básico de conocimiento de a. contaduría pública, preferiblemente con: especialización en tributaria, finanzas, costos, auditoria, tesorería y estándares internacionales (NIIFNIC) o diplomado en estándares internacionales (NIIFNIC) y manejo de paquete ofimática, Excel, software contable, financiero y de nómina o certificación de competencias laborales en normas técnicas y pedagógicas o tarjeta profesional en los casos exigidos por la ley b. economista y administrador de empresas preferiblemente con: actualización en NIIF Y NIC, (normas internaciones de información financiera y de contabilidad), o diplomado en estándares internacionales (NIIFNIC) y manejo de Excel, software contable, financiero y de nómina o tarjeta profesional en los casos exigidos por la ley. </t>
    </r>
    <r>
      <rPr>
        <b/>
        <sz val="10"/>
        <rFont val="Arial"/>
        <family val="2"/>
      </rPr>
      <t>Alternativa 2</t>
    </r>
    <r>
      <rPr>
        <sz val="10"/>
        <rFont val="Arial"/>
        <family val="2"/>
      </rPr>
      <t xml:space="preserve">: a. título de tecnólogo en el núcleo básico de conocimiento de contaduría pública; tecnólogo en contabilidad y finanzas o cuatro años de estudio aprobados en contaduría pública o preferiblemente con actualización en NIIF y NIC, (normas internaciones de información financiera y de contabilidad), o diplomado en estándares internacionales (NIIFNIC) y manejo de Excel, software contable, financiero y de nómina. </t>
    </r>
  </si>
  <si>
    <r>
      <rPr>
        <b/>
        <sz val="10"/>
        <rFont val="Arial"/>
        <family val="2"/>
      </rPr>
      <t>Experiencia laboral: alternativa 1:</t>
    </r>
    <r>
      <rPr>
        <sz val="10"/>
        <rFont val="Arial"/>
        <family val="2"/>
      </rPr>
      <t xml:space="preserve"> veinticuatro (24) meses de experiencia después de obtener título profesional de los cuales doce (12) meses estarán relacionados con el ejercicio de la profesión u oficio objeto de la formación profesional y doce (12) meses en labores de docencia y con el programa de formación. </t>
    </r>
    <r>
      <rPr>
        <b/>
        <sz val="10"/>
        <rFont val="Arial"/>
        <family val="2"/>
      </rPr>
      <t>Alternativa 2</t>
    </r>
    <r>
      <rPr>
        <sz val="10"/>
        <rFont val="Arial"/>
        <family val="2"/>
      </rPr>
      <t>: treinta (30) meses de experiencia después de obtener el título o certificación de estudios de los cuales dieciocho (18) meses, estarán relacionados con el ejercicio de la profesión u oficio objeto de la formación profesional y doce (12) meses en labores de docencia y con el programa de formación.</t>
    </r>
  </si>
  <si>
    <t>PUERTO TEJADA, POPAYÁN, PÁEZ, JAMBALÓ, SILVIA</t>
  </si>
  <si>
    <t>Prestar servicios personales de carácter temporal como instructor contratista, impartiendo formación profesional integral presencial, a distancia o virtual; en el programa de articulación con le media, del centro de comercio y servicio, pertenecientes al área o red de conocimiento: Contabilización de operaciones comerciales y financieras, según las necesidades del servicio, en el o los municipios del departamento del cauca donde se le asigne por la entidad contratante</t>
  </si>
  <si>
    <t>PAEZ. MEDIO TIEMPO
SEGUIMIENTO DE ETAPA PRACTICA</t>
  </si>
  <si>
    <t>RECONOCER RECURSOS FINANCIEROS DE ACUERDO CON METODOLOGÍA Y
NORMATIVA.
210303022</t>
  </si>
  <si>
    <r>
      <rPr>
        <b/>
        <sz val="10"/>
        <color theme="1"/>
        <rFont val="Arial"/>
        <family val="2"/>
      </rPr>
      <t>Requisitos académicos: alternativa 1:</t>
    </r>
    <r>
      <rPr>
        <sz val="10"/>
        <color theme="1"/>
        <rFont val="Arial"/>
        <family val="2"/>
      </rPr>
      <t xml:space="preserve"> el programa requiere de un equipo de instructores para orientar la competencia conformado por profesionales de las siguientes áreas:  título profesional universitario en el núcleo básico de conocimiento de a. contaduría pública, preferiblemente con: especialización en tributaria, finanzas, costos, auditoria, tesorería y estándares internacionales (NIIFNIC) o diplomado en estándares internacionales (NIIFNIC) y manejo de paquete ofimática, Excel, software contable, financiero y de nómina o certificación de competencias laborales en normas técnicas y pedagógicas o tarjeta profesional en los casos exigidos por la ley b. economista y administrador de empresas preferiblemente con: actualización en NIIF Y NIC, (normas internaciones de información financiera y de contabilidad), o diplomado en estándares internacionales (NIIFNIC) y manejo de Excel, software contable, financiero y de nómina o tarjeta profesional en los casos exigidos por la ley. </t>
    </r>
    <r>
      <rPr>
        <b/>
        <sz val="10"/>
        <color theme="1"/>
        <rFont val="Arial"/>
        <family val="2"/>
      </rPr>
      <t>Alternativa 2</t>
    </r>
    <r>
      <rPr>
        <sz val="10"/>
        <color theme="1"/>
        <rFont val="Arial"/>
        <family val="2"/>
      </rPr>
      <t xml:space="preserve">: a. título de tecnólogo en el núcleo básico de conocimiento de contaduría pública; tecnólogo en contabilidad y finanzas o cuatro años de estudio aprobados en contaduría pública o preferiblemente con actualización en NIIF y NIC, (normas internaciones de información financiera y de contabilidad), o diplomado en estándares internacionales (NIIFNIC) y manejo de Excel, software contable, financiero y de nómina. </t>
    </r>
  </si>
  <si>
    <r>
      <rPr>
        <b/>
        <sz val="10"/>
        <color theme="1"/>
        <rFont val="Arial"/>
        <family val="2"/>
      </rPr>
      <t>Experiencia laboral: alternativa 1:</t>
    </r>
    <r>
      <rPr>
        <sz val="10"/>
        <color theme="1"/>
        <rFont val="Arial"/>
        <family val="2"/>
      </rPr>
      <t xml:space="preserve"> veinticuatro (24) meses de experiencia después de obtener título profesional de los cuales doce (12) meses estarán relacionados con el ejercicio de la profesión u oficio objeto de la formación profesional y doce (12) meses en labores de docencia y con el programa de formación. </t>
    </r>
    <r>
      <rPr>
        <b/>
        <sz val="10"/>
        <color theme="1"/>
        <rFont val="Arial"/>
        <family val="2"/>
      </rPr>
      <t>Alternativa 2</t>
    </r>
    <r>
      <rPr>
        <sz val="10"/>
        <color theme="1"/>
        <rFont val="Arial"/>
        <family val="2"/>
      </rPr>
      <t>: treinta (30) meses de experiencia después de obtener el título o certificación de estudios de los cuales dieciocho (18) meses, estarán relacionados con el ejercicio de la profesión u oficio objeto de la formación profesional y doce (12) meses en labores de docencia y con el programa de formación.</t>
    </r>
  </si>
  <si>
    <t>SILVIA</t>
  </si>
  <si>
    <t>TOTALES</t>
  </si>
  <si>
    <t>JOHN JAIRO MOTTA CALDERON</t>
  </si>
  <si>
    <t>Subdirector del Centro de Comercio y Servicios</t>
  </si>
  <si>
    <t>técnico en cocina</t>
  </si>
  <si>
    <t>Justificación</t>
  </si>
  <si>
    <t xml:space="preserve">El programa de Articulación con la Media, brinda a los jóvenes formación profesional integral con calidad, que les permita continuar su proceso formativo y aportar al desarrollo económico y social del país, permitiendo a los estudiantes de la Educación Media graduarse con dos títulos: el primero que los acredita como bachilleres y el segundo como técnicos del SENA, el cual permite fortalecer sus competencias laborales y ofrece oportunidades en el sector productivo del país.  
La Doble Titulación cierra la brecha de acceso a la formación técnica, promueve la continuidad educativa y facilita la inserción laboral pertinente. Los jóvenes bachilleres que obtengan la certificación de un programa técnico del SENA, cuentan con mayores oportunidades de emprendimiento y empleo, lo que favorece el proceso formativo y aporta al crecimiento económico del país.
Actualmente el Centro de Comercio y Servicios, se encuentra articulado con diferentes instituciones educativas del departamento del Cauca, con programas presenciales de nivel técnico que se requieren dar continuidad en los procesos formativos en el programa de Articulación con la Media con el apoyo de profesionales que orienten la Formación Profesional Integral, sin embargo, no cuenta con el suficiente número de instructores de Carrera Administrativa para la atención del programa. </t>
  </si>
  <si>
    <t>N</t>
  </si>
  <si>
    <t>Clase</t>
  </si>
  <si>
    <t>Fuente</t>
  </si>
  <si>
    <t>Etapa</t>
  </si>
  <si>
    <t>Tipo</t>
  </si>
  <si>
    <t>Descripción</t>
  </si>
  <si>
    <t>Consecuencia de la ocurrencia del evento</t>
  </si>
  <si>
    <t>Probabilidad</t>
  </si>
  <si>
    <t>Impacto</t>
  </si>
  <si>
    <t>Valoración</t>
  </si>
  <si>
    <t>Categoría</t>
  </si>
  <si>
    <t>¿A quién se le asigna?</t>
  </si>
  <si>
    <t>Tratamiento/Control a ser implementado</t>
  </si>
  <si>
    <t>Impacto después del tratamiento</t>
  </si>
  <si>
    <t>General</t>
  </si>
  <si>
    <t>Interno/Externo</t>
  </si>
  <si>
    <t>Planeación/Selección/Contratación/Ejecución</t>
  </si>
  <si>
    <t xml:space="preserve"> Ambiental</t>
  </si>
  <si>
    <t>Uso de equipos eléctricos y electrónicos, uso de equipos de computo en todas las formaciones en ambientes presenciales y virtuales</t>
  </si>
  <si>
    <t xml:space="preserve">Generación de Residuos RAES </t>
  </si>
  <si>
    <t>Medio</t>
  </si>
  <si>
    <t>[Entidad Estatal/Contratista]</t>
  </si>
  <si>
    <t>Implementación del programa de gestión integral de residuos y lo establecido en el PGIRS, sensibilizar al personal administrativo en los impactos ambientales del alto consumo de materias primas y la generación de todo tipo de residuos</t>
  </si>
  <si>
    <t>Consumo de agua en todas las formaciones en ambientes virtuales y presenciales</t>
  </si>
  <si>
    <t>Disminución de los recursos naturales</t>
  </si>
  <si>
    <t>Entidad Estatal</t>
  </si>
  <si>
    <t>Realizar la caracterización de agua para consumo humano realizada por un laboratorio acreditado por el Instituto nacional de Salud, limpieza y desinfección de puntos de dispensadores. Implementación del programa de cambio climático, enfocándose en el plan de uso eficiente y ahorro de agua.</t>
  </si>
  <si>
    <t>Consumo  energía en todas las formaciones en ambientes virtuales y presenciales</t>
  </si>
  <si>
    <t>Implementación del programa de cambio climático, enfocándose en el plan de uso eficiente y ahorro de agua. Implementación de alternativa de energías limpias, capacitación y sensibilización al personal para el uso eficiente del recurso, aprovechamiento de iluminación natural</t>
  </si>
  <si>
    <t>Consumo  papel en todas las formaciones en ambientes virtuales y presenciales</t>
  </si>
  <si>
    <t>Generación de Residuos y agotamiento de los recursos naturales</t>
  </si>
  <si>
    <t>una de las estrategias utilizadas para la disminución de consumo de materias primas, son el reciclaje de papel y posterior suministro para impresión y demás actividades administrativas que requieran este tipo de material</t>
  </si>
  <si>
    <t>Generación de residuos en todas las formaciones en ambientes virtuales y presenciales</t>
  </si>
  <si>
    <t>Generación de olores ofensivos, contaminación de los recursos naturales, exposición a enfermedades causadas por vectores trasmisores de enfermedades y agentes patógenos</t>
  </si>
  <si>
    <t>Entidad Estatal/Contratista</t>
  </si>
  <si>
    <t>Implementación del programa de gestión integral de residuos y lo establecido en el PGIRS sensibilizar al personal administrativo en los impactos ambientales del alto consumo de materias primas y la generación de todo tipo de residuos</t>
  </si>
  <si>
    <t>Especifico</t>
  </si>
  <si>
    <t>Ejecución</t>
  </si>
  <si>
    <t>Generación de emisiones</t>
  </si>
  <si>
    <t>Emisiones atmosféricas movilización de contratistas con formación en ambientes presenciales, contaminación del aire y enfermedades respiratorias</t>
  </si>
  <si>
    <t>Bajo</t>
  </si>
  <si>
    <t>Mantener el control de  revisión tecno mecánica de gases de los vehículos través de inspecciones rutinarias.</t>
  </si>
  <si>
    <t>Consumo de combustible para vehículos y plantas eléctricas</t>
  </si>
  <si>
    <t>Riesgo de derrame de combustible en el área de maquinas, por inadecuado manejo y suministro del mismo a las plantas eléctricas</t>
  </si>
  <si>
    <t>Elaborar e implementar el Plan de Emergencias con posibles contingencias ambientales</t>
  </si>
  <si>
    <t>Interno</t>
  </si>
  <si>
    <t>Generación de Residuos peligros en los ambientes Gastronomía, Cocina, Servicio de Bar y Restaurante</t>
  </si>
  <si>
    <t xml:space="preserve">Riesgo de derrame de líquidos inflamables como el aceite de cocina </t>
  </si>
  <si>
    <t>Programa de riesgo químico y PGIRHS el cual toma medidas de rotulado, etiquetado y separación de residuos peligrosos y especiales, los cuales se les da el tratamiento adecuado ya que se disponen con la empresa especial RH</t>
  </si>
  <si>
    <t>Generación de ruido en el ambiente de Gastronomía</t>
  </si>
  <si>
    <t>Extractores de aire en el ambiente de formación  Gastronomía</t>
  </si>
  <si>
    <t>Realizar mantenimiento preventivo y uso intermitente</t>
  </si>
  <si>
    <t>Almacenamiento de residuos en el ambiente de Gastronomía</t>
  </si>
  <si>
    <t>Protocolo de limpieza y desinfección de la Unidad de Almacenamiento Temporal de residuos,  Control de plagas cada 6 meses</t>
  </si>
  <si>
    <t>Generación de vertimientos domésticos e industriales de todas las formaciones en ambientes presenciales</t>
  </si>
  <si>
    <t>Los vertimientos domésticos generados son contralados por el sistema de alcantarillado al que se esta conectado. por ser aguas residuales de tipo domestico no requiere mayor tratamiento. Para los vertimientos que podrían clasificarse como Industriales, se requiere realizar seguimiento mediante una caracterización de aguas residuales realizada por un laboratorio certificado por el IDEAM</t>
  </si>
  <si>
    <t xml:space="preserve">Ejecución </t>
  </si>
  <si>
    <t>Generación de residuos peligros de origen  biológicos formaciones  Peluquería, Primeros Auxilios, Salud Pública, Enfermería, Servicios Farmacéuticos</t>
  </si>
  <si>
    <t>Enfermedades por contacto con residuos peligrosos de origen biológico</t>
  </si>
  <si>
    <t>Diseñar e implementar el Plan de Gestión Integral de residuos Hospitalarios -PGIRHS el cual toma medidas de rotulado, etiquetado y separación de residuos biológicos peligrosos  y especiales, los cuales se les da el tratamiento adecuado ya que se disponen con la empresa especial RH</t>
  </si>
  <si>
    <t>Generación de residuos peligros de origen químico formaciones  Peluquería, Primeros Auxilios, Salud Publica, Enfermería, Servicios Farmacéuticos</t>
  </si>
  <si>
    <t xml:space="preserve">Enfermedades respiratorias, enfermedades en la piel, intoxicación, contaminación de fuentes hídricas, concentración de gases </t>
  </si>
  <si>
    <t>Diseñar e implementar el Plan de Gestión de Residuos Hospitalarios y Similares y Elaborar e implementar el Plan de Emergencias con posibles contingencias ambientales, contar con Kit antiderrames</t>
  </si>
  <si>
    <t>Consumo de energía  formaciones  Peluquería, Primeros Auxilios, Salud Publica, Enfermería, Servicios Farmacéuticos</t>
  </si>
  <si>
    <t xml:space="preserve"> contaminación del aire por GEI</t>
  </si>
  <si>
    <t>Consumo de agua   formaciones  Peluquería, Primeros Auxilios, Salud Publica, Enfermería, Servicios Farmacéuticos</t>
  </si>
  <si>
    <t>Contaminación de fuentes hídricas</t>
  </si>
  <si>
    <t xml:space="preserve"> Implementación del programa de cambio climático, enfocándose en el plan de uso eficiente y ahorro de agua, sensibilización a Instructores y Aprendices en el uso adecuado del recurso</t>
  </si>
  <si>
    <t>Generación de Residuos electrónico RAES en las formaciones en ambientes virtuales</t>
  </si>
  <si>
    <t>Contaminación del suelo</t>
  </si>
  <si>
    <t>Consumo de energía  formaciones en ambientes virtuales</t>
  </si>
  <si>
    <t>contaminación del aire por GEI</t>
  </si>
  <si>
    <t>Consumo de papel en las formaciones GESTIÓN DOCUMENTAL, ASISTENCIA ADMINSITRATIVA, ASISTENCIA EN ORGANIZACIÓN DE ARCHIVOS, GESTIÓN DE TALENTO HUMANO, ADMINISTRACIÓN DOCUMENTAL EN EL ENTORNO LABORAL</t>
  </si>
  <si>
    <t>Implementación del programa de gestión integral de residuos y lo establecido en el PGIRS, sensibilizar a los contratistas en los impactos ambientales del alto consumo de materias primas y la generación de todo tipo de residuos, generar una Política de consumo adecuado de papel</t>
  </si>
  <si>
    <t>Planeación/Selección/Contratación</t>
  </si>
  <si>
    <t>GENERACIÓN DE RESIDUOS PELIGROSOS EN LABORES ADMINISTRATIVAS RUTINARIAS.</t>
  </si>
  <si>
    <t xml:space="preserve"> Contaminación del suelo por generación de toners de impresora sin disposición identificada.</t>
  </si>
  <si>
    <t>Implementación del PGIRS y de la Política cero papel</t>
  </si>
  <si>
    <t>CONSUMO DE SUSTANCIAS QUÍMICAS EN LABORES ADMINISTRATIVAS RUTINARIAS.</t>
  </si>
  <si>
    <t xml:space="preserve"> Se genera agotamiento de los recursos minerales por el uso de la tinta de impresora ya que son necesarios en la fabricación de las mismas.</t>
  </si>
  <si>
    <t>CONSUMO DE ENERGÍA ELÉCTRICA EN LABORES ADMINISTRATIVAS RUTINARIAS.</t>
  </si>
  <si>
    <t xml:space="preserve"> Se genera agotamiento del recurso porque se impacta sobre el recurso energético con el consumo de energía para el uso de equipos de computo y la iluminación de las oficinas.</t>
  </si>
  <si>
    <t>Implementación del programa de gestión para el uso eficiente de energía.</t>
  </si>
  <si>
    <t>GENERACIÓN DE RESIDUOS CONVENCIONALES EN LABORES ADMINISTRATIVAS RUTINARIAS.</t>
  </si>
  <si>
    <t xml:space="preserve"> Contaminación del suelo</t>
  </si>
  <si>
    <t>Implementación del PGIRS</t>
  </si>
  <si>
    <t>CONSUMO DE ENERGÍA ELÉCTRICA EN TODAS LAS FORMACIONES COMPLEMENTARIAS EN AMBIENTES PRESENCIALES.</t>
  </si>
  <si>
    <t>Se impacta sobre el recurso energético</t>
  </si>
  <si>
    <t>CONSUMO DE AGUA EN TODAS LAS FORMACIONES COMPLEMENTARIAS EN AMBIENTES PRESENCIALES.</t>
  </si>
  <si>
    <t>AGOTAMIENTO DEL RECURSO</t>
  </si>
  <si>
    <t>Implementación del programa para el uso eficiente del agua.</t>
  </si>
  <si>
    <t>GENERACIÓN DE RESIDUOS CONVENCIONALES EN TODAS LAS FORMACIONES COMPLEMENTARIAS EN AMBIENTES PRESENCIALES.</t>
  </si>
  <si>
    <t xml:space="preserve"> Contaminación del suelo, sobrecarga al relleno sanitario</t>
  </si>
  <si>
    <t>CONSUMO DE AGUA EN LAS FORMACIONES COMPLEMENTARIAS RELACIONADAS CON LA PREPARACIÓN DE ALIMENTOS O BEBIDAS (COCINA BÁSICA, PANADERÍA, BARISMO)</t>
  </si>
  <si>
    <t>AGOTAMIENTO DEL RECURSO.
Disminución en el recurso por consumo  de agua en la preparación de alimentos y  bebidas, así como el lavado utensilios de cocina</t>
  </si>
  <si>
    <t xml:space="preserve"> Implementar el programa de uso eficiente y ahorro de agua.</t>
  </si>
  <si>
    <t>CONSUMO DE ENERGIA ELÉCTRICA EN LAS FORMACIONES COMPLEMENTARIAS RELACIONADAS CON LA PREPARACIÓN DE ALIMENTOS O BEBIDAS (COCINA BÁSICA, PANADERÍA, BARISMO)</t>
  </si>
  <si>
    <t>AGOTAMIENTO DEL RECURSO.
Impacto sobre el recurso por el consumo normal  de energía en la preparación de bebidas y alimentos</t>
  </si>
  <si>
    <t>GENERACIÓN DE RESIDUOS CONVENCIONALES EN LAS FORMACIONES COMPLEMENTARIAS RELACIONADAS CON LA PREPARACIÓN DE ALIMENTOS O BEBIDAS (COCINA BÁSICA, PANADERÍA, BARISMO)</t>
  </si>
  <si>
    <t>CONTAMINACIÓN DEL SUELO.
SOBRECARGA AL RELLENO SANITARIO.
Generación de residuos convencionales  como desechables  y envolturas de alimentos.</t>
  </si>
  <si>
    <t>GENERACIÓN DE VERTIMIENTOS EN LAS FORMACIONES COMPLEMENTARIAS RELACIONADAS CON LA PREPARACIÓN DE ALIMENTOS O BEBIDAS (COCINA BÁSICA, PANADERÍA, BARISMO)</t>
  </si>
  <si>
    <t>CONTAMINACIÓN DEL RECURSO HÍDRICO.
Generación de vertimientos de tipo doméstico por la preparación de bebidas, así como el lavado utensilios de cocina</t>
  </si>
  <si>
    <t>GENERACIÓN DE RESIDUOS CONVENCIONALES EN LA FORMACIÓN COMPLEMENTARIA DE ARTESANÍA</t>
  </si>
  <si>
    <t xml:space="preserve">CONTAMINACIÓN DEL SUELO.
Generación de residuos convencionales como residuos de madera, retazos de tela, viruta, papel craft y lijas. </t>
  </si>
  <si>
    <t>GENERACIÓN DE RESIDUOS PELIGROSOS EN LA FORMACIÓN COMPLEMENTARIA DE ARTESANÍA</t>
  </si>
  <si>
    <t xml:space="preserve">CONTAMINACIÓN DEL AIRE Y DEL SUELO.
Generación de envases y demás empaques que contienen sustancias químicas y deterioro de la calidad del aire por liberación de olores fuertes provenientes de pintura, sellantes, lacas y similares. </t>
  </si>
  <si>
    <t>TECNICOS, TECNOLOGOS Y/O PROFESIONALES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</si>
</sst>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5" formatCode="&quot;$&quot;\ #,##0;\-&quot;$&quot;\ #,##0"/>
    <numFmt numFmtId="41" formatCode="_-* #,##0_-;\-* #,##0_-;_-* &quot;-&quot;_-;_-@_-"/>
    <numFmt numFmtId="43" formatCode="_-* #,##0.00_-;\-* #,##0.00_-;_-* &quot;-&quot;??_-;_-@_-"/>
    <numFmt numFmtId="164" formatCode="_(* #,##0.00_);_(* \(#,##0.00\);_(* &quot;-&quot;??_);_(@_)"/>
    <numFmt numFmtId="165" formatCode="_(* #,##0_);_(* \(#,##0\);_(* &quot;-&quot;??_);_(@_)"/>
    <numFmt numFmtId="166" formatCode="_-* #,##0.00\ _€_-;\-* #,##0.00\ _€_-;_-* &quot;-&quot;??\ _€_-;_-@_-"/>
  </numFmts>
  <fonts count="23" x14ac:knownFonts="1">
    <font>
      <sz val="11"/>
      <color theme="1"/>
      <name val="Calibri"/>
      <family val="2"/>
      <scheme val="minor"/>
    </font>
    <font>
      <sz val="11"/>
      <color theme="1"/>
      <name val="Calibri"/>
      <family val="2"/>
      <scheme val="minor"/>
    </font>
    <font>
      <sz val="11"/>
      <color theme="1"/>
      <name val="Arial"/>
      <family val="2"/>
    </font>
    <font>
      <sz val="10"/>
      <color theme="1"/>
      <name val="Arial"/>
      <family val="2"/>
    </font>
    <font>
      <sz val="10"/>
      <name val="Arial"/>
      <family val="2"/>
    </font>
    <font>
      <b/>
      <sz val="11"/>
      <color theme="1"/>
      <name val="Arial"/>
      <family val="2"/>
    </font>
    <font>
      <b/>
      <sz val="8"/>
      <name val="Arial"/>
      <family val="2"/>
    </font>
    <font>
      <sz val="8"/>
      <name val="Arial"/>
      <family val="2"/>
    </font>
    <font>
      <b/>
      <sz val="8"/>
      <color theme="1"/>
      <name val="Arial"/>
      <family val="2"/>
    </font>
    <font>
      <sz val="9"/>
      <name val="Arial"/>
      <family val="2"/>
    </font>
    <font>
      <sz val="11"/>
      <color rgb="FF000000"/>
      <name val="Calibri"/>
      <family val="2"/>
    </font>
    <font>
      <sz val="8"/>
      <color rgb="FF000000"/>
      <name val="Arial"/>
      <family val="2"/>
    </font>
    <font>
      <b/>
      <sz val="8"/>
      <color rgb="FF000000"/>
      <name val="Arial"/>
      <family val="2"/>
    </font>
    <font>
      <b/>
      <sz val="9"/>
      <name val="Arial"/>
      <family val="2"/>
    </font>
    <font>
      <sz val="11"/>
      <name val="Arial"/>
      <family val="2"/>
    </font>
    <font>
      <b/>
      <sz val="10"/>
      <name val="Arial"/>
      <family val="2"/>
    </font>
    <font>
      <sz val="9"/>
      <color theme="1"/>
      <name val="Arial"/>
      <family val="2"/>
    </font>
    <font>
      <b/>
      <sz val="10"/>
      <color theme="1"/>
      <name val="Arial"/>
      <family val="2"/>
    </font>
    <font>
      <sz val="8"/>
      <color theme="1"/>
      <name val="Arial"/>
      <family val="2"/>
    </font>
    <font>
      <b/>
      <sz val="11"/>
      <color theme="1"/>
      <name val="Calibri"/>
      <family val="2"/>
      <scheme val="minor"/>
    </font>
    <font>
      <sz val="11"/>
      <name val="Calibri"/>
      <family val="2"/>
      <scheme val="minor"/>
    </font>
    <font>
      <sz val="8"/>
      <color rgb="FFFFFFFF"/>
      <name val="Arial"/>
      <family val="2"/>
    </font>
    <font>
      <sz val="11"/>
      <color theme="0"/>
      <name val="Arial"/>
      <family val="2"/>
    </font>
  </fonts>
  <fills count="10">
    <fill>
      <patternFill patternType="none"/>
    </fill>
    <fill>
      <patternFill patternType="gray125"/>
    </fill>
    <fill>
      <patternFill patternType="solid">
        <fgColor theme="0" tint="-0.249977111117893"/>
        <bgColor indexed="64"/>
      </patternFill>
    </fill>
    <fill>
      <patternFill patternType="solid">
        <fgColor theme="9" tint="0.59999389629810485"/>
        <bgColor indexed="64"/>
      </patternFill>
    </fill>
    <fill>
      <patternFill patternType="solid">
        <fgColor theme="0"/>
        <bgColor indexed="64"/>
      </patternFill>
    </fill>
    <fill>
      <patternFill patternType="solid">
        <fgColor rgb="FFFFFFFF"/>
        <bgColor rgb="FFFFFFFF"/>
      </patternFill>
    </fill>
    <fill>
      <patternFill patternType="solid">
        <fgColor rgb="FF92D050"/>
        <bgColor indexed="64"/>
      </patternFill>
    </fill>
    <fill>
      <patternFill patternType="solid">
        <fgColor theme="0"/>
        <bgColor rgb="FFFFFFFF"/>
      </patternFill>
    </fill>
    <fill>
      <patternFill patternType="solid">
        <fgColor rgb="FF4E4D4D"/>
        <bgColor indexed="64"/>
      </patternFill>
    </fill>
    <fill>
      <patternFill patternType="solid">
        <fgColor rgb="FFD9D9D9"/>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medium">
        <color rgb="FFA6A6A6"/>
      </left>
      <right style="medium">
        <color rgb="FFA6A6A6"/>
      </right>
      <top style="medium">
        <color rgb="FFA6A6A6"/>
      </top>
      <bottom/>
      <diagonal/>
    </border>
    <border>
      <left style="medium">
        <color rgb="FFA6A6A6"/>
      </left>
      <right/>
      <top style="medium">
        <color rgb="FFA6A6A6"/>
      </top>
      <bottom style="medium">
        <color rgb="FFA6A6A6"/>
      </bottom>
      <diagonal/>
    </border>
    <border>
      <left/>
      <right style="medium">
        <color rgb="FFA6A6A6"/>
      </right>
      <top style="medium">
        <color rgb="FFA6A6A6"/>
      </top>
      <bottom style="medium">
        <color rgb="FFA6A6A6"/>
      </bottom>
      <diagonal/>
    </border>
    <border>
      <left style="medium">
        <color rgb="FFA6A6A6"/>
      </left>
      <right style="medium">
        <color rgb="FFA6A6A6"/>
      </right>
      <top/>
      <bottom/>
      <diagonal/>
    </border>
    <border>
      <left style="medium">
        <color rgb="FFA6A6A6"/>
      </left>
      <right style="medium">
        <color rgb="FFA6A6A6"/>
      </right>
      <top/>
      <bottom style="medium">
        <color rgb="FFA6A6A6"/>
      </bottom>
      <diagonal/>
    </border>
    <border>
      <left/>
      <right style="medium">
        <color rgb="FFA6A6A6"/>
      </right>
      <top/>
      <bottom style="medium">
        <color rgb="FFA6A6A6"/>
      </bottom>
      <diagonal/>
    </border>
  </borders>
  <cellStyleXfs count="7">
    <xf numFmtId="0" fontId="0" fillId="0" borderId="0"/>
    <xf numFmtId="43" fontId="1" fillId="0" borderId="0" applyFont="0" applyFill="0" applyBorder="0" applyAlignment="0" applyProtection="0"/>
    <xf numFmtId="41" fontId="1" fillId="0" borderId="0" applyFont="0" applyFill="0" applyBorder="0" applyAlignment="0" applyProtection="0"/>
    <xf numFmtId="0" fontId="4" fillId="0" borderId="0"/>
    <xf numFmtId="164" fontId="4" fillId="0" borderId="0" applyFont="0" applyFill="0" applyBorder="0" applyAlignment="0" applyProtection="0"/>
    <xf numFmtId="0" fontId="10" fillId="0" borderId="0" applyNumberFormat="0" applyFont="0" applyBorder="0" applyProtection="0"/>
    <xf numFmtId="0" fontId="4" fillId="0" borderId="0"/>
  </cellStyleXfs>
  <cellXfs count="136">
    <xf numFmtId="0" fontId="0" fillId="0" borderId="0" xfId="0"/>
    <xf numFmtId="0" fontId="2" fillId="0" borderId="1" xfId="0" applyFont="1" applyBorder="1" applyAlignment="1">
      <alignment horizontal="center"/>
    </xf>
    <xf numFmtId="0" fontId="3" fillId="0" borderId="1" xfId="0" applyFont="1" applyBorder="1" applyAlignment="1">
      <alignment horizontal="center" vertical="center"/>
    </xf>
    <xf numFmtId="0" fontId="2" fillId="0" borderId="0" xfId="0" applyFont="1"/>
    <xf numFmtId="0" fontId="4" fillId="0" borderId="1" xfId="0" applyFont="1" applyBorder="1" applyAlignment="1">
      <alignment horizontal="center" vertical="center" wrapText="1"/>
    </xf>
    <xf numFmtId="0" fontId="6" fillId="0" borderId="1" xfId="3" applyFont="1" applyBorder="1" applyAlignment="1">
      <alignment horizontal="left"/>
    </xf>
    <xf numFmtId="0" fontId="6" fillId="0" borderId="0" xfId="3" applyFont="1" applyAlignment="1">
      <alignment horizontal="left" vertical="center"/>
    </xf>
    <xf numFmtId="0" fontId="6" fillId="0" borderId="0" xfId="3" applyFont="1" applyAlignment="1">
      <alignment horizontal="left"/>
    </xf>
    <xf numFmtId="0" fontId="7" fillId="0" borderId="1" xfId="3" applyFont="1" applyBorder="1" applyAlignment="1">
      <alignment horizontal="left" vertical="center"/>
    </xf>
    <xf numFmtId="0" fontId="7" fillId="0" borderId="1" xfId="3" applyFont="1" applyBorder="1" applyAlignment="1">
      <alignment horizontal="center" vertical="center"/>
    </xf>
    <xf numFmtId="165" fontId="6" fillId="0" borderId="1" xfId="4" applyNumberFormat="1" applyFont="1" applyFill="1" applyBorder="1" applyAlignment="1">
      <alignment horizontal="center" vertical="center" wrapText="1"/>
    </xf>
    <xf numFmtId="165" fontId="6" fillId="0" borderId="4" xfId="4" applyNumberFormat="1" applyFont="1" applyFill="1" applyBorder="1" applyAlignment="1">
      <alignment horizontal="center" vertical="center" wrapText="1"/>
    </xf>
    <xf numFmtId="165" fontId="6" fillId="0" borderId="0" xfId="4" applyNumberFormat="1" applyFont="1" applyFill="1" applyBorder="1" applyAlignment="1">
      <alignment horizontal="left" vertical="center" wrapText="1"/>
    </xf>
    <xf numFmtId="165" fontId="6" fillId="0" borderId="0" xfId="4" applyNumberFormat="1" applyFont="1" applyFill="1" applyBorder="1" applyAlignment="1">
      <alignment horizontal="center" vertical="center" wrapText="1"/>
    </xf>
    <xf numFmtId="0" fontId="7" fillId="0" borderId="1" xfId="3" applyFont="1" applyBorder="1" applyAlignment="1">
      <alignment horizontal="left" vertical="center" wrapText="1"/>
    </xf>
    <xf numFmtId="3" fontId="6" fillId="0" borderId="1" xfId="3" applyNumberFormat="1" applyFont="1" applyBorder="1" applyAlignment="1">
      <alignment horizontal="center" vertical="center" wrapText="1"/>
    </xf>
    <xf numFmtId="165" fontId="6" fillId="0" borderId="3" xfId="4" applyNumberFormat="1" applyFont="1" applyFill="1" applyBorder="1" applyAlignment="1">
      <alignment horizontal="center" vertical="center" wrapText="1"/>
    </xf>
    <xf numFmtId="165" fontId="6" fillId="0" borderId="1" xfId="4" applyNumberFormat="1" applyFont="1" applyFill="1" applyBorder="1" applyAlignment="1">
      <alignment horizontal="left" vertical="center" wrapText="1"/>
    </xf>
    <xf numFmtId="9" fontId="6" fillId="0" borderId="1" xfId="3" applyNumberFormat="1" applyFont="1" applyBorder="1" applyAlignment="1">
      <alignment horizontal="center" vertical="center" wrapText="1"/>
    </xf>
    <xf numFmtId="0" fontId="2" fillId="0" borderId="1" xfId="0" applyFont="1" applyBorder="1"/>
    <xf numFmtId="3" fontId="6" fillId="2" borderId="8" xfId="3" applyNumberFormat="1" applyFont="1" applyFill="1" applyBorder="1" applyAlignment="1">
      <alignment horizontal="left" vertical="center" wrapText="1"/>
    </xf>
    <xf numFmtId="3" fontId="6" fillId="2" borderId="3" xfId="3" applyNumberFormat="1" applyFont="1" applyFill="1" applyBorder="1" applyAlignment="1">
      <alignment horizontal="center" vertical="center" wrapText="1"/>
    </xf>
    <xf numFmtId="3" fontId="6" fillId="2" borderId="1" xfId="3" applyNumberFormat="1" applyFont="1" applyFill="1" applyBorder="1" applyAlignment="1">
      <alignment horizontal="left" vertical="center" wrapText="1"/>
    </xf>
    <xf numFmtId="3" fontId="6" fillId="2" borderId="1" xfId="3" applyNumberFormat="1" applyFont="1" applyFill="1" applyBorder="1" applyAlignment="1">
      <alignment horizontal="center" vertical="center" wrapText="1"/>
    </xf>
    <xf numFmtId="0" fontId="7" fillId="3" borderId="1" xfId="3" applyFont="1" applyFill="1" applyBorder="1" applyAlignment="1">
      <alignment horizontal="center" vertical="center" wrapText="1"/>
    </xf>
    <xf numFmtId="3" fontId="6" fillId="3" borderId="5" xfId="3" applyNumberFormat="1" applyFont="1" applyFill="1" applyBorder="1" applyAlignment="1">
      <alignment horizontal="left" vertical="center" wrapText="1"/>
    </xf>
    <xf numFmtId="3" fontId="7" fillId="3" borderId="1" xfId="3" applyNumberFormat="1" applyFont="1" applyFill="1" applyBorder="1" applyAlignment="1">
      <alignment horizontal="center" vertical="center" wrapText="1"/>
    </xf>
    <xf numFmtId="0" fontId="2" fillId="3" borderId="1" xfId="0" applyFont="1" applyFill="1" applyBorder="1"/>
    <xf numFmtId="0" fontId="9" fillId="4" borderId="1" xfId="0" applyFont="1" applyFill="1" applyBorder="1" applyAlignment="1">
      <alignment horizontal="center" vertical="center" wrapText="1"/>
    </xf>
    <xf numFmtId="0" fontId="9" fillId="0" borderId="1" xfId="0" applyFont="1" applyBorder="1" applyAlignment="1">
      <alignment horizontal="center" vertical="center"/>
    </xf>
    <xf numFmtId="0" fontId="11" fillId="5" borderId="12" xfId="5" applyFont="1" applyFill="1" applyBorder="1" applyAlignment="1">
      <alignment horizontal="center" vertical="center" wrapText="1"/>
    </xf>
    <xf numFmtId="14" fontId="12" fillId="5" borderId="12" xfId="6" applyNumberFormat="1" applyFont="1" applyFill="1" applyBorder="1" applyAlignment="1">
      <alignment horizontal="center" vertical="center" wrapText="1"/>
    </xf>
    <xf numFmtId="5" fontId="9" fillId="0" borderId="1" xfId="2" applyNumberFormat="1" applyFont="1" applyFill="1" applyBorder="1" applyAlignment="1">
      <alignment horizontal="center" vertical="center"/>
    </xf>
    <xf numFmtId="3" fontId="9" fillId="4" borderId="1" xfId="3" applyNumberFormat="1" applyFont="1" applyFill="1" applyBorder="1" applyAlignment="1">
      <alignment horizontal="center" vertical="center" wrapText="1"/>
    </xf>
    <xf numFmtId="41" fontId="9" fillId="0" borderId="1" xfId="2" applyFont="1" applyFill="1" applyBorder="1" applyAlignment="1">
      <alignment horizontal="center" vertical="center"/>
    </xf>
    <xf numFmtId="3" fontId="9" fillId="0" borderId="1" xfId="3" applyNumberFormat="1" applyFont="1" applyBorder="1" applyAlignment="1">
      <alignment horizontal="center" vertical="center" wrapText="1"/>
    </xf>
    <xf numFmtId="3" fontId="9" fillId="4" borderId="1" xfId="3" applyNumberFormat="1" applyFont="1" applyFill="1" applyBorder="1" applyAlignment="1">
      <alignment horizontal="left" vertical="center" wrapText="1"/>
    </xf>
    <xf numFmtId="0" fontId="9" fillId="4" borderId="1" xfId="0" applyFont="1" applyFill="1" applyBorder="1" applyAlignment="1">
      <alignment vertical="center" wrapText="1"/>
    </xf>
    <xf numFmtId="0" fontId="2" fillId="0" borderId="0" xfId="0" applyFont="1" applyAlignment="1">
      <alignment vertical="center"/>
    </xf>
    <xf numFmtId="0" fontId="11" fillId="0" borderId="1" xfId="6" applyFont="1" applyBorder="1" applyAlignment="1">
      <alignment horizontal="left" vertical="center" wrapText="1"/>
    </xf>
    <xf numFmtId="3" fontId="9" fillId="0" borderId="1" xfId="3" applyNumberFormat="1" applyFont="1" applyBorder="1" applyAlignment="1">
      <alignment horizontal="left" vertical="center" wrapText="1"/>
    </xf>
    <xf numFmtId="0" fontId="9" fillId="0" borderId="1" xfId="0" applyFont="1" applyBorder="1" applyAlignment="1">
      <alignment vertical="center" wrapText="1"/>
    </xf>
    <xf numFmtId="0" fontId="9" fillId="0" borderId="1" xfId="0" applyFont="1" applyBorder="1" applyAlignment="1">
      <alignment horizontal="center" vertical="center" wrapText="1"/>
    </xf>
    <xf numFmtId="0" fontId="11" fillId="0" borderId="12" xfId="5" applyFont="1" applyBorder="1" applyAlignment="1">
      <alignment horizontal="center" vertical="center" wrapText="1"/>
    </xf>
    <xf numFmtId="14" fontId="12" fillId="0" borderId="12" xfId="6" applyNumberFormat="1" applyFont="1" applyBorder="1" applyAlignment="1">
      <alignment horizontal="center" vertical="center" wrapText="1"/>
    </xf>
    <xf numFmtId="0" fontId="9" fillId="6" borderId="1" xfId="0" applyFont="1" applyFill="1" applyBorder="1" applyAlignment="1">
      <alignment vertical="center" wrapText="1"/>
    </xf>
    <xf numFmtId="0" fontId="2" fillId="0" borderId="0" xfId="0" applyFont="1" applyAlignment="1">
      <alignment horizontal="left" vertical="center"/>
    </xf>
    <xf numFmtId="0" fontId="13" fillId="0" borderId="1" xfId="0" applyFont="1" applyBorder="1" applyAlignment="1">
      <alignment horizontal="center"/>
    </xf>
    <xf numFmtId="0" fontId="7" fillId="0" borderId="1" xfId="0" applyFont="1" applyBorder="1" applyAlignment="1">
      <alignment wrapText="1"/>
    </xf>
    <xf numFmtId="0" fontId="7" fillId="0" borderId="1" xfId="0" applyFont="1" applyBorder="1" applyAlignment="1">
      <alignment horizontal="center"/>
    </xf>
    <xf numFmtId="0" fontId="14" fillId="0" borderId="1" xfId="0" applyFont="1" applyBorder="1" applyAlignment="1">
      <alignment horizontal="center"/>
    </xf>
    <xf numFmtId="3" fontId="15" fillId="0" borderId="1" xfId="3" applyNumberFormat="1" applyFont="1" applyBorder="1" applyAlignment="1">
      <alignment horizontal="center" vertical="center" wrapText="1"/>
    </xf>
    <xf numFmtId="3" fontId="16" fillId="0" borderId="1" xfId="0" applyNumberFormat="1" applyFont="1" applyBorder="1"/>
    <xf numFmtId="3" fontId="17" fillId="0" borderId="1" xfId="0" applyNumberFormat="1" applyFont="1" applyBorder="1" applyAlignment="1">
      <alignment horizontal="center"/>
    </xf>
    <xf numFmtId="3" fontId="17" fillId="0" borderId="1" xfId="0" applyNumberFormat="1" applyFont="1" applyBorder="1" applyAlignment="1">
      <alignment horizontal="left" vertical="center"/>
    </xf>
    <xf numFmtId="41" fontId="2" fillId="0" borderId="1" xfId="2" applyFont="1" applyFill="1" applyBorder="1"/>
    <xf numFmtId="3" fontId="2" fillId="0" borderId="0" xfId="0" applyNumberFormat="1" applyFont="1"/>
    <xf numFmtId="0" fontId="18" fillId="0" borderId="0" xfId="0" applyFont="1"/>
    <xf numFmtId="43" fontId="2" fillId="0" borderId="0" xfId="1" applyFont="1"/>
    <xf numFmtId="41" fontId="2" fillId="0" borderId="0" xfId="2" applyFont="1" applyFill="1" applyBorder="1"/>
    <xf numFmtId="3" fontId="4" fillId="0" borderId="1" xfId="3" applyNumberFormat="1" applyBorder="1" applyAlignment="1">
      <alignment horizontal="left" vertical="top" wrapText="1"/>
    </xf>
    <xf numFmtId="3" fontId="3" fillId="0" borderId="1" xfId="3" applyNumberFormat="1" applyFont="1" applyBorder="1" applyAlignment="1">
      <alignment horizontal="left" vertical="top" wrapText="1"/>
    </xf>
    <xf numFmtId="0" fontId="19" fillId="0" borderId="0" xfId="0" applyFont="1"/>
    <xf numFmtId="0" fontId="20" fillId="0" borderId="0" xfId="0" applyFont="1" applyAlignment="1">
      <alignment wrapText="1"/>
    </xf>
    <xf numFmtId="0" fontId="0" fillId="0" borderId="0" xfId="0" quotePrefix="1" applyAlignment="1">
      <alignment wrapText="1"/>
    </xf>
    <xf numFmtId="0" fontId="18" fillId="0" borderId="17" xfId="0" applyFont="1" applyBorder="1" applyAlignment="1">
      <alignment horizontal="center" vertical="center"/>
    </xf>
    <xf numFmtId="0" fontId="18" fillId="0" borderId="18" xfId="0" applyFont="1" applyBorder="1" applyAlignment="1">
      <alignment horizontal="center" vertical="center" textRotation="90" wrapText="1"/>
    </xf>
    <xf numFmtId="0" fontId="18" fillId="0" borderId="18" xfId="0" applyFont="1" applyBorder="1" applyAlignment="1">
      <alignment horizontal="center" vertical="center" wrapText="1"/>
    </xf>
    <xf numFmtId="0" fontId="12" fillId="0" borderId="12" xfId="5" applyFont="1" applyBorder="1" applyAlignment="1">
      <alignment horizontal="left" vertical="center" wrapText="1"/>
    </xf>
    <xf numFmtId="0" fontId="12" fillId="5" borderId="12" xfId="5" applyFont="1" applyFill="1" applyBorder="1" applyAlignment="1">
      <alignment horizontal="left" vertical="center" wrapText="1"/>
    </xf>
    <xf numFmtId="5" fontId="2" fillId="0" borderId="0" xfId="0" applyNumberFormat="1" applyFont="1"/>
    <xf numFmtId="0" fontId="6" fillId="0" borderId="12" xfId="5" applyFont="1" applyBorder="1" applyAlignment="1">
      <alignment horizontal="left" vertical="center" wrapText="1"/>
    </xf>
    <xf numFmtId="0" fontId="7" fillId="0" borderId="12" xfId="5" applyFont="1" applyBorder="1" applyAlignment="1">
      <alignment horizontal="center" vertical="center" wrapText="1"/>
    </xf>
    <xf numFmtId="14" fontId="6" fillId="0" borderId="12" xfId="6" applyNumberFormat="1" applyFont="1" applyBorder="1" applyAlignment="1">
      <alignment horizontal="center" vertical="center" wrapText="1"/>
    </xf>
    <xf numFmtId="0" fontId="7" fillId="0" borderId="1" xfId="6" applyFont="1" applyBorder="1" applyAlignment="1">
      <alignment horizontal="left" vertical="center" wrapText="1"/>
    </xf>
    <xf numFmtId="0" fontId="14" fillId="0" borderId="0" xfId="0" applyFont="1" applyAlignment="1">
      <alignment vertical="center"/>
    </xf>
    <xf numFmtId="0" fontId="6" fillId="7" borderId="12" xfId="5" applyFont="1" applyFill="1" applyBorder="1" applyAlignment="1">
      <alignment horizontal="left" vertical="center" wrapText="1"/>
    </xf>
    <xf numFmtId="0" fontId="7" fillId="5" borderId="12" xfId="5" applyFont="1" applyFill="1" applyBorder="1" applyAlignment="1">
      <alignment horizontal="center" vertical="center" wrapText="1"/>
    </xf>
    <xf numFmtId="14" fontId="6" fillId="5" borderId="12" xfId="6" applyNumberFormat="1" applyFont="1" applyFill="1" applyBorder="1" applyAlignment="1">
      <alignment horizontal="center" vertical="center" wrapText="1"/>
    </xf>
    <xf numFmtId="0" fontId="6" fillId="5" borderId="12" xfId="5" applyFont="1" applyFill="1" applyBorder="1" applyAlignment="1">
      <alignment horizontal="left" vertical="center" wrapText="1"/>
    </xf>
    <xf numFmtId="0" fontId="14" fillId="0" borderId="0" xfId="0" applyFont="1"/>
    <xf numFmtId="3" fontId="14" fillId="0" borderId="0" xfId="0" applyNumberFormat="1" applyFont="1"/>
    <xf numFmtId="0" fontId="14" fillId="0" borderId="0" xfId="0" applyFont="1" applyAlignment="1">
      <alignment horizontal="left" vertical="center"/>
    </xf>
    <xf numFmtId="0" fontId="22" fillId="0" borderId="0" xfId="0" applyFont="1"/>
    <xf numFmtId="166" fontId="22" fillId="0" borderId="0" xfId="0" applyNumberFormat="1" applyFont="1"/>
    <xf numFmtId="43" fontId="22" fillId="0" borderId="0" xfId="0" applyNumberFormat="1" applyFont="1" applyAlignment="1">
      <alignment horizontal="left" vertical="center"/>
    </xf>
    <xf numFmtId="43" fontId="22" fillId="0" borderId="0" xfId="0" applyNumberFormat="1" applyFont="1"/>
    <xf numFmtId="41" fontId="22" fillId="0" borderId="0" xfId="2" applyFont="1"/>
    <xf numFmtId="3" fontId="22" fillId="0" borderId="0" xfId="0" applyNumberFormat="1" applyFont="1"/>
    <xf numFmtId="0" fontId="22" fillId="0" borderId="0" xfId="0" applyFont="1" applyAlignment="1">
      <alignment horizontal="left" vertical="center"/>
    </xf>
    <xf numFmtId="0" fontId="5" fillId="0" borderId="0" xfId="0" applyFont="1" applyAlignment="1">
      <alignment horizontal="center"/>
    </xf>
    <xf numFmtId="3" fontId="6" fillId="2" borderId="4" xfId="3" applyNumberFormat="1" applyFont="1" applyFill="1" applyBorder="1" applyAlignment="1">
      <alignment horizontal="center" vertical="center" wrapText="1"/>
    </xf>
    <xf numFmtId="3" fontId="6" fillId="2" borderId="8" xfId="3" applyNumberFormat="1" applyFont="1" applyFill="1" applyBorder="1" applyAlignment="1">
      <alignment horizontal="center" vertical="center" wrapText="1"/>
    </xf>
    <xf numFmtId="0" fontId="5" fillId="2" borderId="1" xfId="0" applyFont="1" applyFill="1" applyBorder="1" applyAlignment="1">
      <alignment horizontal="center" vertical="center"/>
    </xf>
    <xf numFmtId="0" fontId="6" fillId="2" borderId="4" xfId="3" applyFont="1" applyFill="1" applyBorder="1" applyAlignment="1">
      <alignment horizontal="center" vertical="center" wrapText="1"/>
    </xf>
    <xf numFmtId="0" fontId="6" fillId="2" borderId="8" xfId="3" applyFont="1" applyFill="1" applyBorder="1" applyAlignment="1">
      <alignment horizontal="center" vertical="center" wrapText="1"/>
    </xf>
    <xf numFmtId="3" fontId="6" fillId="3" borderId="3" xfId="3" applyNumberFormat="1" applyFont="1" applyFill="1" applyBorder="1" applyAlignment="1">
      <alignment horizontal="center" vertical="center" wrapText="1"/>
    </xf>
    <xf numFmtId="3" fontId="6" fillId="3" borderId="2" xfId="3" applyNumberFormat="1" applyFont="1" applyFill="1" applyBorder="1" applyAlignment="1">
      <alignment horizontal="center" vertical="center" wrapText="1"/>
    </xf>
    <xf numFmtId="165" fontId="6" fillId="2" borderId="1" xfId="4" applyNumberFormat="1" applyFont="1" applyFill="1" applyBorder="1" applyAlignment="1">
      <alignment horizontal="center" vertical="center" wrapText="1"/>
    </xf>
    <xf numFmtId="3" fontId="6" fillId="2" borderId="1" xfId="3" applyNumberFormat="1" applyFont="1" applyFill="1" applyBorder="1" applyAlignment="1">
      <alignment horizontal="center" vertical="center" wrapText="1"/>
    </xf>
    <xf numFmtId="0" fontId="8" fillId="2" borderId="4" xfId="0" applyFont="1" applyFill="1" applyBorder="1" applyAlignment="1">
      <alignment horizontal="center" vertical="center"/>
    </xf>
    <xf numFmtId="0" fontId="8" fillId="2" borderId="9" xfId="0" applyFont="1" applyFill="1" applyBorder="1" applyAlignment="1">
      <alignment horizontal="center" vertical="center"/>
    </xf>
    <xf numFmtId="0" fontId="8" fillId="2" borderId="8" xfId="0" applyFont="1" applyFill="1" applyBorder="1" applyAlignment="1">
      <alignment horizontal="center" vertical="center"/>
    </xf>
    <xf numFmtId="0" fontId="6" fillId="2" borderId="9" xfId="3" applyFont="1" applyFill="1" applyBorder="1" applyAlignment="1">
      <alignment horizontal="center" vertical="center" wrapText="1"/>
    </xf>
    <xf numFmtId="0" fontId="6" fillId="2" borderId="6" xfId="3" applyFont="1" applyFill="1" applyBorder="1" applyAlignment="1">
      <alignment horizontal="center" vertical="center" wrapText="1"/>
    </xf>
    <xf numFmtId="0" fontId="6" fillId="2" borderId="7" xfId="3" applyFont="1" applyFill="1" applyBorder="1" applyAlignment="1">
      <alignment horizontal="center" vertical="center" wrapText="1"/>
    </xf>
    <xf numFmtId="0" fontId="6" fillId="2" borderId="10" xfId="3" applyFont="1" applyFill="1" applyBorder="1" applyAlignment="1">
      <alignment horizontal="center" vertical="center" wrapText="1"/>
    </xf>
    <xf numFmtId="0" fontId="6" fillId="2" borderId="11" xfId="3" applyFont="1" applyFill="1" applyBorder="1" applyAlignment="1">
      <alignment horizontal="center" vertical="center" wrapText="1"/>
    </xf>
    <xf numFmtId="0" fontId="6" fillId="0" borderId="1" xfId="3" applyFont="1" applyBorder="1" applyAlignment="1">
      <alignment horizontal="left" vertical="center" wrapText="1"/>
    </xf>
    <xf numFmtId="0" fontId="7" fillId="0" borderId="1" xfId="3" applyFont="1" applyBorder="1" applyAlignment="1">
      <alignment horizontal="left" vertical="center" wrapText="1"/>
    </xf>
    <xf numFmtId="0" fontId="2" fillId="0" borderId="1" xfId="0" applyFont="1" applyBorder="1" applyAlignment="1">
      <alignment horizontal="center"/>
    </xf>
    <xf numFmtId="0" fontId="6" fillId="2" borderId="1" xfId="3" applyFont="1" applyFill="1" applyBorder="1" applyAlignment="1">
      <alignment horizontal="center" vertical="center"/>
    </xf>
    <xf numFmtId="0" fontId="6" fillId="0" borderId="2" xfId="3" applyFont="1" applyBorder="1" applyAlignment="1">
      <alignment horizontal="center"/>
    </xf>
    <xf numFmtId="0" fontId="6" fillId="0" borderId="1" xfId="3" applyFont="1" applyBorder="1" applyAlignment="1">
      <alignment horizontal="center"/>
    </xf>
    <xf numFmtId="0" fontId="6" fillId="0" borderId="3" xfId="3" applyFont="1" applyBorder="1" applyAlignment="1">
      <alignment horizontal="center"/>
    </xf>
    <xf numFmtId="0" fontId="6" fillId="0" borderId="1" xfId="0" applyFont="1" applyBorder="1" applyAlignment="1">
      <alignment horizontal="left"/>
    </xf>
    <xf numFmtId="0" fontId="6" fillId="0" borderId="1" xfId="3" applyFont="1" applyBorder="1" applyAlignment="1">
      <alignment horizontal="left"/>
    </xf>
    <xf numFmtId="0" fontId="6" fillId="0" borderId="1" xfId="3" applyFont="1" applyBorder="1" applyAlignment="1">
      <alignment horizontal="left" vertical="center"/>
    </xf>
    <xf numFmtId="3" fontId="7" fillId="0" borderId="1" xfId="3" applyNumberFormat="1" applyFont="1" applyBorder="1" applyAlignment="1">
      <alignment horizontal="left" vertical="center" wrapText="1"/>
    </xf>
    <xf numFmtId="165" fontId="6" fillId="0" borderId="3" xfId="4" applyNumberFormat="1" applyFont="1" applyFill="1" applyBorder="1" applyAlignment="1">
      <alignment horizontal="left" vertical="center" wrapText="1"/>
    </xf>
    <xf numFmtId="165" fontId="6" fillId="0" borderId="5" xfId="4" applyNumberFormat="1" applyFont="1" applyFill="1" applyBorder="1" applyAlignment="1">
      <alignment horizontal="left" vertical="center" wrapText="1"/>
    </xf>
    <xf numFmtId="165" fontId="6" fillId="0" borderId="2" xfId="4" applyNumberFormat="1" applyFont="1" applyFill="1" applyBorder="1" applyAlignment="1">
      <alignment horizontal="left" vertical="center" wrapText="1"/>
    </xf>
    <xf numFmtId="0" fontId="21" fillId="8" borderId="13" xfId="0" applyFont="1" applyFill="1" applyBorder="1" applyAlignment="1">
      <alignment horizontal="center" vertical="center" wrapText="1"/>
    </xf>
    <xf numFmtId="0" fontId="21" fillId="8" borderId="16" xfId="0" applyFont="1" applyFill="1" applyBorder="1" applyAlignment="1">
      <alignment horizontal="center" vertical="center" wrapText="1"/>
    </xf>
    <xf numFmtId="0" fontId="21" fillId="8" borderId="17" xfId="0" applyFont="1" applyFill="1" applyBorder="1" applyAlignment="1">
      <alignment horizontal="center" vertical="center" wrapText="1"/>
    </xf>
    <xf numFmtId="0" fontId="21" fillId="8" borderId="13" xfId="0" applyFont="1" applyFill="1" applyBorder="1" applyAlignment="1">
      <alignment horizontal="center" vertical="center" textRotation="90" wrapText="1"/>
    </xf>
    <xf numFmtId="0" fontId="21" fillId="8" borderId="16" xfId="0" applyFont="1" applyFill="1" applyBorder="1" applyAlignment="1">
      <alignment horizontal="center" vertical="center" textRotation="90" wrapText="1"/>
    </xf>
    <xf numFmtId="0" fontId="21" fillId="8" borderId="17" xfId="0" applyFont="1" applyFill="1" applyBorder="1" applyAlignment="1">
      <alignment horizontal="center" vertical="center" textRotation="90" wrapText="1"/>
    </xf>
    <xf numFmtId="0" fontId="11" fillId="9" borderId="13" xfId="0" applyFont="1" applyFill="1" applyBorder="1" applyAlignment="1">
      <alignment horizontal="center" vertical="center" wrapText="1"/>
    </xf>
    <xf numFmtId="0" fontId="11" fillId="9" borderId="16" xfId="0" applyFont="1" applyFill="1" applyBorder="1" applyAlignment="1">
      <alignment horizontal="center" vertical="center" wrapText="1"/>
    </xf>
    <xf numFmtId="0" fontId="11" fillId="9" borderId="17" xfId="0" applyFont="1" applyFill="1" applyBorder="1" applyAlignment="1">
      <alignment horizontal="center" vertical="center" wrapText="1"/>
    </xf>
    <xf numFmtId="0" fontId="11" fillId="9" borderId="14" xfId="0" applyFont="1" applyFill="1" applyBorder="1" applyAlignment="1">
      <alignment horizontal="center" vertical="center" wrapText="1"/>
    </xf>
    <xf numFmtId="0" fontId="11" fillId="9" borderId="15" xfId="0" applyFont="1" applyFill="1" applyBorder="1" applyAlignment="1">
      <alignment horizontal="center" vertical="center" wrapText="1"/>
    </xf>
    <xf numFmtId="0" fontId="11" fillId="9" borderId="13" xfId="0" applyFont="1" applyFill="1" applyBorder="1" applyAlignment="1">
      <alignment horizontal="center" vertical="center" textRotation="90" wrapText="1"/>
    </xf>
    <xf numFmtId="0" fontId="11" fillId="9" borderId="17" xfId="0" applyFont="1" applyFill="1" applyBorder="1" applyAlignment="1">
      <alignment horizontal="center" vertical="center" textRotation="90" wrapText="1"/>
    </xf>
    <xf numFmtId="0" fontId="11" fillId="9" borderId="16" xfId="0" applyFont="1" applyFill="1" applyBorder="1" applyAlignment="1">
      <alignment horizontal="center" vertical="center" textRotation="90" wrapText="1"/>
    </xf>
  </cellXfs>
  <cellStyles count="7">
    <cellStyle name="Millares" xfId="1" builtinId="3"/>
    <cellStyle name="Millares [0]" xfId="2" builtinId="6"/>
    <cellStyle name="Millares 10" xfId="4" xr:uid="{00000000-0005-0000-0000-000002000000}"/>
    <cellStyle name="Normal" xfId="0" builtinId="0"/>
    <cellStyle name="Normal 14" xfId="3" xr:uid="{00000000-0005-0000-0000-000004000000}"/>
    <cellStyle name="Normal 3" xfId="6" xr:uid="{00000000-0005-0000-0000-000005000000}"/>
    <cellStyle name="Normal 4" xfId="5"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447675</xdr:colOff>
      <xdr:row>0</xdr:row>
      <xdr:rowOff>38100</xdr:rowOff>
    </xdr:from>
    <xdr:to>
      <xdr:col>7</xdr:col>
      <xdr:colOff>439371</xdr:colOff>
      <xdr:row>2</xdr:row>
      <xdr:rowOff>66675</xdr:rowOff>
    </xdr:to>
    <xdr:pic>
      <xdr:nvPicPr>
        <xdr:cNvPr id="2" name="Imagen 1" descr="Logotipo SENA">
          <a:extLst>
            <a:ext uri="{FF2B5EF4-FFF2-40B4-BE49-F238E27FC236}">
              <a16:creationId xmlns:a16="http://schemas.microsoft.com/office/drawing/2014/main" id="{0A3809D5-0DBC-42BF-A096-5EA4724F327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096500" y="38100"/>
          <a:ext cx="687021"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3113942</xdr:colOff>
      <xdr:row>29</xdr:row>
      <xdr:rowOff>24424</xdr:rowOff>
    </xdr:from>
    <xdr:to>
      <xdr:col>11</xdr:col>
      <xdr:colOff>5364287</xdr:colOff>
      <xdr:row>33</xdr:row>
      <xdr:rowOff>293078</xdr:rowOff>
    </xdr:to>
    <xdr:pic>
      <xdr:nvPicPr>
        <xdr:cNvPr id="3" name="Imagen 2">
          <a:extLst>
            <a:ext uri="{FF2B5EF4-FFF2-40B4-BE49-F238E27FC236}">
              <a16:creationId xmlns:a16="http://schemas.microsoft.com/office/drawing/2014/main" id="{3CC00794-9A73-2DF8-BB6F-9D2F87F3235C}"/>
            </a:ext>
          </a:extLst>
        </xdr:cNvPr>
        <xdr:cNvPicPr>
          <a:picLocks noChangeAspect="1"/>
        </xdr:cNvPicPr>
      </xdr:nvPicPr>
      <xdr:blipFill>
        <a:blip xmlns:r="http://schemas.openxmlformats.org/officeDocument/2006/relationships" r:embed="rId2"/>
        <a:stretch>
          <a:fillRect/>
        </a:stretch>
      </xdr:blipFill>
      <xdr:spPr>
        <a:xfrm>
          <a:off x="18842404" y="20429905"/>
          <a:ext cx="2250345" cy="180730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aarodriguezv\Desktop\PLANEACION_2023\ANEXOS%20DE%20CONTRATACION\ANEXOS%20CONTRATACION_V2023\ANEXO%2002%20-%20RESOLUCI&#211;N%20DE%20APERTURA%202023%20DEPENDENCIA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exo 2. Apertura"/>
      <sheetName val="930738 SER"/>
      <sheetName val="930711 ARTICULACION"/>
      <sheetName val="930745 REGULAR"/>
      <sheetName val="930710 DESPLAZADOS"/>
    </sheetNames>
    <sheetDataSet>
      <sheetData sheetId="0"/>
      <sheetData sheetId="1">
        <row r="2">
          <cell r="H2">
            <v>853363174</v>
          </cell>
        </row>
      </sheetData>
      <sheetData sheetId="2">
        <row r="4">
          <cell r="K4">
            <v>595699000</v>
          </cell>
        </row>
      </sheetData>
      <sheetData sheetId="3">
        <row r="4">
          <cell r="H4">
            <v>4799629000</v>
          </cell>
        </row>
      </sheetData>
      <sheetData sheetId="4">
        <row r="3">
          <cell r="I3">
            <v>362486527</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40"/>
  <sheetViews>
    <sheetView tabSelected="1" view="pageBreakPreview" topLeftCell="A25" zoomScale="78" zoomScaleNormal="78" zoomScaleSheetLayoutView="78" workbookViewId="0">
      <selection activeCell="L33" sqref="L33"/>
    </sheetView>
  </sheetViews>
  <sheetFormatPr baseColWidth="10" defaultColWidth="11.42578125" defaultRowHeight="14.25" x14ac:dyDescent="0.2"/>
  <cols>
    <col min="1" max="1" width="22.28515625" style="3" bestFit="1" customWidth="1"/>
    <col min="2" max="2" width="23.5703125" style="3" bestFit="1" customWidth="1"/>
    <col min="3" max="3" width="43.42578125" style="3" customWidth="1"/>
    <col min="4" max="4" width="29.5703125" style="3" customWidth="1"/>
    <col min="5" max="5" width="13.42578125" style="3" customWidth="1"/>
    <col min="6" max="6" width="12.42578125" style="3" customWidth="1"/>
    <col min="7" max="7" width="10.42578125" style="3" customWidth="1"/>
    <col min="8" max="8" width="17.42578125" style="3" customWidth="1"/>
    <col min="9" max="9" width="14" style="3" customWidth="1"/>
    <col min="10" max="10" width="21.7109375" style="3" customWidth="1"/>
    <col min="11" max="11" width="27.5703125" style="3" customWidth="1"/>
    <col min="12" max="12" width="95.42578125" style="46" customWidth="1"/>
    <col min="13" max="13" width="90.42578125" style="46" customWidth="1"/>
    <col min="14" max="14" width="13.7109375" style="3" customWidth="1"/>
    <col min="15" max="15" width="13.85546875" style="3" customWidth="1"/>
    <col min="16" max="16" width="12.140625" style="3" customWidth="1"/>
    <col min="17" max="17" width="33.5703125" style="3" customWidth="1"/>
    <col min="18" max="18" width="59.5703125" style="3" customWidth="1"/>
    <col min="19" max="19" width="43.140625" style="3" customWidth="1"/>
    <col min="20" max="20" width="25.85546875" style="3" customWidth="1"/>
    <col min="21" max="21" width="16.5703125" style="3" customWidth="1"/>
    <col min="22" max="22" width="15.42578125" style="3" customWidth="1"/>
    <col min="23" max="23" width="11.42578125" style="3"/>
    <col min="24" max="24" width="14.42578125" style="3" customWidth="1"/>
    <col min="25" max="16384" width="11.42578125" style="3"/>
  </cols>
  <sheetData>
    <row r="1" spans="1:20" ht="21.75" customHeight="1" x14ac:dyDescent="0.2">
      <c r="A1" s="110"/>
      <c r="B1" s="110"/>
      <c r="C1" s="110"/>
      <c r="D1" s="110"/>
      <c r="E1" s="110"/>
      <c r="F1" s="110"/>
      <c r="G1" s="110"/>
      <c r="H1" s="110"/>
      <c r="I1" s="110"/>
      <c r="J1" s="110"/>
      <c r="K1" s="110"/>
      <c r="L1" s="110"/>
      <c r="M1" s="110"/>
      <c r="N1" s="110"/>
      <c r="O1" s="110"/>
      <c r="P1" s="110"/>
      <c r="Q1" s="1"/>
      <c r="R1" s="1"/>
      <c r="S1" s="2" t="s">
        <v>0</v>
      </c>
    </row>
    <row r="2" spans="1:20" ht="30.75" customHeight="1" x14ac:dyDescent="0.2">
      <c r="A2" s="110"/>
      <c r="B2" s="110"/>
      <c r="C2" s="110"/>
      <c r="D2" s="110"/>
      <c r="E2" s="110"/>
      <c r="F2" s="110"/>
      <c r="G2" s="110"/>
      <c r="H2" s="110"/>
      <c r="I2" s="110"/>
      <c r="J2" s="110"/>
      <c r="K2" s="110"/>
      <c r="L2" s="110"/>
      <c r="M2" s="110"/>
      <c r="N2" s="110"/>
      <c r="O2" s="110"/>
      <c r="P2" s="110"/>
      <c r="Q2" s="1"/>
      <c r="R2" s="1"/>
      <c r="S2" s="4" t="s">
        <v>1</v>
      </c>
    </row>
    <row r="3" spans="1:20" ht="34.5" customHeight="1" x14ac:dyDescent="0.2">
      <c r="A3" s="93" t="s">
        <v>2</v>
      </c>
      <c r="B3" s="93"/>
      <c r="C3" s="93"/>
      <c r="D3" s="93"/>
      <c r="E3" s="93"/>
      <c r="F3" s="93"/>
      <c r="G3" s="93"/>
      <c r="H3" s="93"/>
      <c r="I3" s="93"/>
      <c r="J3" s="93"/>
      <c r="K3" s="93"/>
      <c r="L3" s="93"/>
      <c r="M3" s="93"/>
      <c r="N3" s="93"/>
      <c r="O3" s="93"/>
      <c r="P3" s="93"/>
      <c r="Q3" s="93"/>
      <c r="R3" s="93"/>
      <c r="S3" s="93"/>
    </row>
    <row r="4" spans="1:20" x14ac:dyDescent="0.2">
      <c r="A4" s="111" t="s">
        <v>3</v>
      </c>
      <c r="B4" s="111"/>
      <c r="C4" s="111"/>
      <c r="D4" s="111"/>
      <c r="E4" s="111"/>
      <c r="F4" s="111"/>
      <c r="G4" s="111"/>
      <c r="H4" s="111"/>
      <c r="I4" s="111"/>
      <c r="J4" s="111"/>
      <c r="K4" s="111"/>
      <c r="L4" s="111"/>
      <c r="M4" s="111"/>
      <c r="N4" s="111"/>
      <c r="O4" s="111"/>
      <c r="P4" s="111"/>
      <c r="Q4" s="111"/>
      <c r="R4" s="111"/>
      <c r="S4" s="111"/>
    </row>
    <row r="5" spans="1:20" x14ac:dyDescent="0.2">
      <c r="A5" s="112"/>
      <c r="B5" s="113"/>
      <c r="C5" s="113"/>
      <c r="D5" s="113"/>
      <c r="E5" s="113"/>
      <c r="F5" s="113"/>
      <c r="G5" s="113"/>
      <c r="H5" s="113"/>
      <c r="I5" s="113"/>
      <c r="J5" s="113"/>
      <c r="K5" s="113"/>
      <c r="L5" s="113"/>
      <c r="M5" s="113"/>
      <c r="N5" s="113"/>
      <c r="O5" s="113"/>
      <c r="P5" s="113"/>
      <c r="Q5" s="114"/>
      <c r="R5" s="114"/>
      <c r="S5" s="114"/>
    </row>
    <row r="6" spans="1:20" x14ac:dyDescent="0.2">
      <c r="A6" s="115" t="s">
        <v>4</v>
      </c>
      <c r="B6" s="115"/>
      <c r="C6" s="115"/>
      <c r="D6" s="115"/>
      <c r="E6" s="115"/>
      <c r="F6" s="115"/>
      <c r="G6" s="115"/>
      <c r="H6" s="115"/>
      <c r="I6" s="115"/>
      <c r="J6" s="115"/>
      <c r="K6" s="115"/>
      <c r="L6" s="115"/>
      <c r="M6" s="115"/>
      <c r="N6" s="115"/>
      <c r="O6" s="115"/>
      <c r="P6" s="115"/>
      <c r="Q6" s="115"/>
      <c r="R6" s="115"/>
      <c r="S6" s="115"/>
    </row>
    <row r="8" spans="1:20" x14ac:dyDescent="0.2">
      <c r="A8" s="116" t="s">
        <v>5</v>
      </c>
      <c r="B8" s="116"/>
      <c r="C8" s="116"/>
      <c r="D8" s="116"/>
      <c r="E8" s="116"/>
      <c r="F8" s="116"/>
      <c r="G8" s="116"/>
      <c r="H8" s="116"/>
      <c r="I8" s="116"/>
      <c r="J8" s="116"/>
      <c r="K8" s="5"/>
      <c r="L8" s="6"/>
      <c r="M8" s="6"/>
      <c r="N8" s="7"/>
      <c r="O8" s="7"/>
      <c r="P8" s="7"/>
      <c r="Q8" s="7"/>
      <c r="R8" s="7"/>
    </row>
    <row r="9" spans="1:20" x14ac:dyDescent="0.2">
      <c r="A9" s="117" t="s">
        <v>6</v>
      </c>
      <c r="B9" s="117"/>
      <c r="C9" s="117"/>
      <c r="D9" s="8"/>
      <c r="E9" s="9"/>
      <c r="F9" s="10"/>
      <c r="G9" s="10"/>
      <c r="H9" s="10"/>
      <c r="I9" s="10"/>
      <c r="J9" s="11"/>
      <c r="K9" s="11"/>
      <c r="L9" s="12"/>
      <c r="M9" s="12"/>
      <c r="N9" s="13"/>
      <c r="O9" s="13"/>
      <c r="P9" s="13"/>
      <c r="Q9" s="13"/>
      <c r="R9" s="13"/>
    </row>
    <row r="10" spans="1:20" x14ac:dyDescent="0.2">
      <c r="A10" s="118">
        <f>K29</f>
        <v>590817385.86666679</v>
      </c>
      <c r="B10" s="109"/>
      <c r="C10" s="109"/>
      <c r="D10" s="14"/>
      <c r="E10" s="15"/>
      <c r="F10" s="10"/>
      <c r="G10" s="10"/>
      <c r="H10" s="9"/>
      <c r="I10" s="16"/>
      <c r="J10" s="119" t="s">
        <v>7</v>
      </c>
      <c r="K10" s="120"/>
      <c r="L10" s="120"/>
      <c r="M10" s="120"/>
      <c r="N10" s="120"/>
      <c r="O10" s="120"/>
      <c r="P10" s="120"/>
      <c r="Q10" s="120"/>
      <c r="R10" s="120"/>
      <c r="S10" s="121"/>
    </row>
    <row r="11" spans="1:20" x14ac:dyDescent="0.2">
      <c r="A11" s="108" t="s">
        <v>8</v>
      </c>
      <c r="B11" s="109"/>
      <c r="C11" s="109"/>
      <c r="D11" s="14"/>
      <c r="E11" s="15"/>
      <c r="F11" s="10"/>
      <c r="G11" s="10"/>
      <c r="H11" s="10"/>
      <c r="I11" s="16"/>
      <c r="J11" s="17" t="s">
        <v>9</v>
      </c>
      <c r="K11" s="120" t="s">
        <v>10</v>
      </c>
      <c r="L11" s="120"/>
      <c r="M11" s="120"/>
      <c r="N11" s="120"/>
      <c r="O11" s="120"/>
      <c r="P11" s="120"/>
      <c r="Q11" s="120"/>
      <c r="R11" s="120"/>
      <c r="S11" s="121"/>
    </row>
    <row r="12" spans="1:20" ht="22.5" x14ac:dyDescent="0.2">
      <c r="A12" s="108" t="s">
        <v>11</v>
      </c>
      <c r="B12" s="109"/>
      <c r="C12" s="109"/>
      <c r="D12" s="14"/>
      <c r="E12" s="18"/>
      <c r="F12" s="10"/>
      <c r="G12" s="10"/>
      <c r="H12" s="10"/>
      <c r="I12" s="16"/>
      <c r="J12" s="10" t="s">
        <v>12</v>
      </c>
      <c r="K12" s="17" t="s">
        <v>13</v>
      </c>
      <c r="L12" s="17"/>
      <c r="M12" s="17"/>
      <c r="N12" s="17"/>
      <c r="O12" s="17"/>
      <c r="P12" s="17"/>
      <c r="Q12" s="17"/>
      <c r="R12" s="17"/>
      <c r="S12" s="19"/>
    </row>
    <row r="13" spans="1:20" ht="42.75" customHeight="1" x14ac:dyDescent="0.2">
      <c r="A13" s="100" t="s">
        <v>14</v>
      </c>
      <c r="B13" s="94" t="s">
        <v>15</v>
      </c>
      <c r="C13" s="94" t="s">
        <v>16</v>
      </c>
      <c r="D13" s="94" t="s">
        <v>17</v>
      </c>
      <c r="E13" s="94" t="s">
        <v>18</v>
      </c>
      <c r="F13" s="104" t="s">
        <v>19</v>
      </c>
      <c r="G13" s="105"/>
      <c r="H13" s="98" t="s">
        <v>20</v>
      </c>
      <c r="I13" s="98"/>
      <c r="J13" s="92" t="s">
        <v>21</v>
      </c>
      <c r="K13" s="92" t="s">
        <v>22</v>
      </c>
      <c r="L13" s="20"/>
      <c r="M13" s="20"/>
      <c r="N13" s="92" t="s">
        <v>21</v>
      </c>
      <c r="O13" s="92" t="s">
        <v>22</v>
      </c>
      <c r="P13" s="21" t="s">
        <v>23</v>
      </c>
      <c r="Q13" s="91" t="s">
        <v>24</v>
      </c>
      <c r="R13" s="91" t="s">
        <v>25</v>
      </c>
      <c r="S13" s="93" t="s">
        <v>26</v>
      </c>
      <c r="T13" s="93" t="s">
        <v>27</v>
      </c>
    </row>
    <row r="14" spans="1:20" ht="30.75" customHeight="1" x14ac:dyDescent="0.2">
      <c r="A14" s="101"/>
      <c r="B14" s="103"/>
      <c r="C14" s="103"/>
      <c r="D14" s="103"/>
      <c r="E14" s="103"/>
      <c r="F14" s="106"/>
      <c r="G14" s="107"/>
      <c r="H14" s="94" t="s">
        <v>28</v>
      </c>
      <c r="I14" s="94" t="s">
        <v>29</v>
      </c>
      <c r="J14" s="99"/>
      <c r="K14" s="99"/>
      <c r="L14" s="22"/>
      <c r="M14" s="22"/>
      <c r="N14" s="99"/>
      <c r="O14" s="99"/>
      <c r="P14" s="23" t="s">
        <v>30</v>
      </c>
      <c r="Q14" s="92"/>
      <c r="R14" s="92"/>
      <c r="S14" s="93"/>
      <c r="T14" s="93"/>
    </row>
    <row r="15" spans="1:20" ht="18" customHeight="1" x14ac:dyDescent="0.2">
      <c r="A15" s="102"/>
      <c r="B15" s="95"/>
      <c r="C15" s="95"/>
      <c r="D15" s="95"/>
      <c r="E15" s="95"/>
      <c r="F15" s="24" t="s">
        <v>31</v>
      </c>
      <c r="G15" s="24" t="s">
        <v>32</v>
      </c>
      <c r="H15" s="95"/>
      <c r="I15" s="95"/>
      <c r="J15" s="96" t="s">
        <v>205</v>
      </c>
      <c r="K15" s="97"/>
      <c r="L15" s="25" t="s">
        <v>33</v>
      </c>
      <c r="M15" s="25" t="s">
        <v>34</v>
      </c>
      <c r="N15" s="96" t="s">
        <v>35</v>
      </c>
      <c r="O15" s="97"/>
      <c r="P15" s="26"/>
      <c r="Q15" s="26"/>
      <c r="R15" s="26"/>
      <c r="S15" s="27"/>
      <c r="T15" s="27"/>
    </row>
    <row r="16" spans="1:20" s="38" customFormat="1" ht="116.25" customHeight="1" x14ac:dyDescent="0.25">
      <c r="A16" s="28" t="s">
        <v>36</v>
      </c>
      <c r="B16" s="29" t="s">
        <v>37</v>
      </c>
      <c r="C16" s="68" t="s">
        <v>38</v>
      </c>
      <c r="D16" s="28" t="s">
        <v>39</v>
      </c>
      <c r="E16" s="30">
        <v>1</v>
      </c>
      <c r="F16" s="29">
        <v>10</v>
      </c>
      <c r="G16" s="29">
        <v>8</v>
      </c>
      <c r="H16" s="31">
        <v>44958</v>
      </c>
      <c r="I16" s="31">
        <v>45267</v>
      </c>
      <c r="J16" s="32">
        <v>3389061</v>
      </c>
      <c r="K16" s="33">
        <f t="shared" ref="K16:K27" si="0">(F16*J16+(J16/30*G16))*E16</f>
        <v>34794359.600000001</v>
      </c>
      <c r="L16" s="60" t="s">
        <v>40</v>
      </c>
      <c r="M16" s="60" t="s">
        <v>41</v>
      </c>
      <c r="N16" s="34"/>
      <c r="O16" s="35"/>
      <c r="P16" s="33">
        <v>1344</v>
      </c>
      <c r="Q16" s="33" t="s">
        <v>42</v>
      </c>
      <c r="R16" s="36" t="s">
        <v>43</v>
      </c>
      <c r="S16" s="37" t="s">
        <v>44</v>
      </c>
      <c r="T16" s="37" t="s">
        <v>45</v>
      </c>
    </row>
    <row r="17" spans="1:21" s="38" customFormat="1" ht="107.25" customHeight="1" x14ac:dyDescent="0.25">
      <c r="A17" s="28" t="s">
        <v>36</v>
      </c>
      <c r="B17" s="29" t="s">
        <v>37</v>
      </c>
      <c r="C17" s="68" t="s">
        <v>46</v>
      </c>
      <c r="D17" s="28" t="s">
        <v>39</v>
      </c>
      <c r="E17" s="30">
        <v>1</v>
      </c>
      <c r="F17" s="29">
        <v>10</v>
      </c>
      <c r="G17" s="29">
        <v>8</v>
      </c>
      <c r="H17" s="31">
        <v>44958</v>
      </c>
      <c r="I17" s="31">
        <v>45267</v>
      </c>
      <c r="J17" s="32">
        <v>3860000</v>
      </c>
      <c r="K17" s="33">
        <f t="shared" si="0"/>
        <v>39629333.333333336</v>
      </c>
      <c r="L17" s="60" t="s">
        <v>47</v>
      </c>
      <c r="M17" s="60" t="s">
        <v>48</v>
      </c>
      <c r="N17" s="34"/>
      <c r="O17" s="35"/>
      <c r="P17" s="33">
        <v>1344</v>
      </c>
      <c r="Q17" s="39" t="s">
        <v>49</v>
      </c>
      <c r="R17" s="36" t="s">
        <v>50</v>
      </c>
      <c r="S17" s="37" t="s">
        <v>51</v>
      </c>
      <c r="T17" s="37" t="s">
        <v>52</v>
      </c>
    </row>
    <row r="18" spans="1:21" s="38" customFormat="1" ht="78.95" customHeight="1" x14ac:dyDescent="0.25">
      <c r="A18" s="28" t="s">
        <v>36</v>
      </c>
      <c r="B18" s="29" t="s">
        <v>37</v>
      </c>
      <c r="C18" s="68" t="s">
        <v>53</v>
      </c>
      <c r="D18" s="28" t="s">
        <v>39</v>
      </c>
      <c r="E18" s="30">
        <v>1</v>
      </c>
      <c r="F18" s="29">
        <v>10</v>
      </c>
      <c r="G18" s="29">
        <v>8</v>
      </c>
      <c r="H18" s="31">
        <v>44958</v>
      </c>
      <c r="I18" s="31">
        <v>45267</v>
      </c>
      <c r="J18" s="32">
        <v>3389061</v>
      </c>
      <c r="K18" s="33">
        <f t="shared" ref="K18" si="1">(F18*J18+(J18/30*G18))*E18</f>
        <v>34794359.600000001</v>
      </c>
      <c r="L18" s="61" t="s">
        <v>54</v>
      </c>
      <c r="M18" s="61" t="s">
        <v>55</v>
      </c>
      <c r="N18" s="34"/>
      <c r="O18" s="35"/>
      <c r="P18" s="35">
        <v>1320</v>
      </c>
      <c r="Q18" s="39" t="s">
        <v>56</v>
      </c>
      <c r="R18" s="40" t="s">
        <v>57</v>
      </c>
      <c r="S18" s="41" t="s">
        <v>51</v>
      </c>
      <c r="T18" s="37" t="s">
        <v>58</v>
      </c>
    </row>
    <row r="19" spans="1:21" s="38" customFormat="1" ht="78.95" customHeight="1" x14ac:dyDescent="0.25">
      <c r="A19" s="28" t="s">
        <v>36</v>
      </c>
      <c r="B19" s="29" t="s">
        <v>37</v>
      </c>
      <c r="C19" s="68" t="s">
        <v>53</v>
      </c>
      <c r="D19" s="28" t="s">
        <v>39</v>
      </c>
      <c r="E19" s="30">
        <v>1</v>
      </c>
      <c r="F19" s="29">
        <v>10</v>
      </c>
      <c r="G19" s="29">
        <v>8</v>
      </c>
      <c r="H19" s="31">
        <v>44958</v>
      </c>
      <c r="I19" s="31">
        <v>45267</v>
      </c>
      <c r="J19" s="32">
        <v>3860000</v>
      </c>
      <c r="K19" s="33">
        <f t="shared" si="0"/>
        <v>39629333.333333336</v>
      </c>
      <c r="L19" s="61" t="s">
        <v>54</v>
      </c>
      <c r="M19" s="61" t="s">
        <v>55</v>
      </c>
      <c r="N19" s="34"/>
      <c r="O19" s="35"/>
      <c r="P19" s="35">
        <v>1320</v>
      </c>
      <c r="Q19" s="39" t="s">
        <v>56</v>
      </c>
      <c r="R19" s="40" t="s">
        <v>57</v>
      </c>
      <c r="S19" s="41" t="s">
        <v>51</v>
      </c>
      <c r="T19" s="37" t="s">
        <v>58</v>
      </c>
    </row>
    <row r="20" spans="1:21" s="38" customFormat="1" ht="78.95" customHeight="1" x14ac:dyDescent="0.25">
      <c r="A20" s="42" t="s">
        <v>36</v>
      </c>
      <c r="B20" s="29" t="s">
        <v>37</v>
      </c>
      <c r="C20" s="68" t="s">
        <v>59</v>
      </c>
      <c r="D20" s="42" t="s">
        <v>39</v>
      </c>
      <c r="E20" s="43">
        <v>2</v>
      </c>
      <c r="F20" s="29">
        <v>10</v>
      </c>
      <c r="G20" s="29">
        <v>8</v>
      </c>
      <c r="H20" s="44">
        <v>44958</v>
      </c>
      <c r="I20" s="31">
        <v>45267</v>
      </c>
      <c r="J20" s="32">
        <v>3860000</v>
      </c>
      <c r="K20" s="35">
        <f t="shared" si="0"/>
        <v>79258666.666666672</v>
      </c>
      <c r="L20" s="61" t="s">
        <v>60</v>
      </c>
      <c r="M20" s="61" t="s">
        <v>61</v>
      </c>
      <c r="N20" s="34"/>
      <c r="O20" s="35"/>
      <c r="P20" s="35">
        <v>1344</v>
      </c>
      <c r="Q20" s="40" t="s">
        <v>62</v>
      </c>
      <c r="R20" s="40" t="s">
        <v>63</v>
      </c>
      <c r="S20" s="41" t="s">
        <v>64</v>
      </c>
      <c r="T20" s="41" t="s">
        <v>65</v>
      </c>
    </row>
    <row r="21" spans="1:21" s="38" customFormat="1" ht="78.95" customHeight="1" x14ac:dyDescent="0.25">
      <c r="A21" s="42" t="s">
        <v>36</v>
      </c>
      <c r="B21" s="29" t="s">
        <v>37</v>
      </c>
      <c r="C21" s="68" t="s">
        <v>59</v>
      </c>
      <c r="D21" s="42" t="s">
        <v>39</v>
      </c>
      <c r="E21" s="43">
        <v>3</v>
      </c>
      <c r="F21" s="29">
        <v>10</v>
      </c>
      <c r="G21" s="29">
        <v>19</v>
      </c>
      <c r="H21" s="44">
        <v>44958</v>
      </c>
      <c r="I21" s="44">
        <v>45278</v>
      </c>
      <c r="J21" s="32">
        <v>3860000</v>
      </c>
      <c r="K21" s="35">
        <f t="shared" ref="K21" si="2">(F21*J21+(J21/30*G21))*E21</f>
        <v>123134000</v>
      </c>
      <c r="L21" s="61" t="s">
        <v>60</v>
      </c>
      <c r="M21" s="61" t="s">
        <v>61</v>
      </c>
      <c r="N21" s="34"/>
      <c r="O21" s="35"/>
      <c r="P21" s="35">
        <v>1344</v>
      </c>
      <c r="Q21" s="40" t="s">
        <v>62</v>
      </c>
      <c r="R21" s="40" t="s">
        <v>63</v>
      </c>
      <c r="S21" s="41" t="s">
        <v>64</v>
      </c>
      <c r="T21" s="41" t="s">
        <v>65</v>
      </c>
      <c r="U21" s="38" t="s">
        <v>66</v>
      </c>
    </row>
    <row r="22" spans="1:21" s="38" customFormat="1" ht="93.75" customHeight="1" x14ac:dyDescent="0.25">
      <c r="A22" s="42" t="s">
        <v>36</v>
      </c>
      <c r="B22" s="29" t="s">
        <v>37</v>
      </c>
      <c r="C22" s="68" t="s">
        <v>67</v>
      </c>
      <c r="D22" s="42" t="s">
        <v>39</v>
      </c>
      <c r="E22" s="43">
        <v>1</v>
      </c>
      <c r="F22" s="29">
        <v>10</v>
      </c>
      <c r="G22" s="29">
        <v>8</v>
      </c>
      <c r="H22" s="44">
        <v>44958</v>
      </c>
      <c r="I22" s="31">
        <v>45267</v>
      </c>
      <c r="J22" s="32">
        <v>3860000</v>
      </c>
      <c r="K22" s="33">
        <f t="shared" si="0"/>
        <v>39629333.333333336</v>
      </c>
      <c r="L22" s="61" t="s">
        <v>68</v>
      </c>
      <c r="M22" s="61" t="s">
        <v>69</v>
      </c>
      <c r="N22" s="34"/>
      <c r="O22" s="35"/>
      <c r="P22" s="35">
        <v>1320</v>
      </c>
      <c r="Q22" s="39" t="s">
        <v>70</v>
      </c>
      <c r="R22" s="40" t="s">
        <v>71</v>
      </c>
      <c r="S22" s="41" t="s">
        <v>72</v>
      </c>
      <c r="T22" s="37" t="s">
        <v>73</v>
      </c>
    </row>
    <row r="23" spans="1:21" s="75" customFormat="1" ht="93.75" customHeight="1" x14ac:dyDescent="0.25">
      <c r="A23" s="42" t="s">
        <v>36</v>
      </c>
      <c r="B23" s="29" t="s">
        <v>37</v>
      </c>
      <c r="C23" s="71" t="s">
        <v>67</v>
      </c>
      <c r="D23" s="42" t="s">
        <v>39</v>
      </c>
      <c r="E23" s="72">
        <v>1</v>
      </c>
      <c r="F23" s="29">
        <v>10</v>
      </c>
      <c r="G23" s="29">
        <v>4</v>
      </c>
      <c r="H23" s="73">
        <v>44958</v>
      </c>
      <c r="I23" s="31">
        <v>45263</v>
      </c>
      <c r="J23" s="32">
        <v>3860000</v>
      </c>
      <c r="K23" s="35">
        <f t="shared" si="0"/>
        <v>39114666.666666664</v>
      </c>
      <c r="L23" s="60" t="s">
        <v>74</v>
      </c>
      <c r="M23" s="60" t="s">
        <v>75</v>
      </c>
      <c r="N23" s="34"/>
      <c r="O23" s="35"/>
      <c r="P23" s="35">
        <v>1320</v>
      </c>
      <c r="Q23" s="74" t="s">
        <v>70</v>
      </c>
      <c r="R23" s="40" t="s">
        <v>71</v>
      </c>
      <c r="S23" s="41" t="s">
        <v>76</v>
      </c>
      <c r="T23" s="41" t="s">
        <v>73</v>
      </c>
    </row>
    <row r="24" spans="1:21" s="75" customFormat="1" ht="180" customHeight="1" x14ac:dyDescent="0.25">
      <c r="A24" s="28" t="s">
        <v>36</v>
      </c>
      <c r="B24" s="29" t="s">
        <v>37</v>
      </c>
      <c r="C24" s="76" t="s">
        <v>77</v>
      </c>
      <c r="D24" s="28" t="s">
        <v>39</v>
      </c>
      <c r="E24" s="77">
        <v>1</v>
      </c>
      <c r="F24" s="29">
        <v>10</v>
      </c>
      <c r="G24" s="29">
        <v>19</v>
      </c>
      <c r="H24" s="78">
        <v>44958</v>
      </c>
      <c r="I24" s="78">
        <v>45278</v>
      </c>
      <c r="J24" s="32">
        <v>3860000</v>
      </c>
      <c r="K24" s="33">
        <f t="shared" si="0"/>
        <v>41044666.666666664</v>
      </c>
      <c r="L24" s="60" t="s">
        <v>78</v>
      </c>
      <c r="M24" s="60" t="s">
        <v>79</v>
      </c>
      <c r="N24" s="34"/>
      <c r="O24" s="35"/>
      <c r="P24" s="35"/>
      <c r="Q24" s="35" t="s">
        <v>80</v>
      </c>
      <c r="R24" s="40" t="s">
        <v>81</v>
      </c>
      <c r="S24" s="37" t="s">
        <v>44</v>
      </c>
      <c r="T24" s="37" t="s">
        <v>82</v>
      </c>
    </row>
    <row r="25" spans="1:21" s="75" customFormat="1" ht="167.25" customHeight="1" x14ac:dyDescent="0.25">
      <c r="A25" s="28" t="s">
        <v>36</v>
      </c>
      <c r="B25" s="29" t="s">
        <v>37</v>
      </c>
      <c r="C25" s="79" t="s">
        <v>83</v>
      </c>
      <c r="D25" s="28" t="s">
        <v>39</v>
      </c>
      <c r="E25" s="77">
        <v>1</v>
      </c>
      <c r="F25" s="29">
        <v>10</v>
      </c>
      <c r="G25" s="29">
        <v>4</v>
      </c>
      <c r="H25" s="78">
        <v>44958</v>
      </c>
      <c r="I25" s="78">
        <v>45263</v>
      </c>
      <c r="J25" s="32">
        <v>3860000</v>
      </c>
      <c r="K25" s="33">
        <f t="shared" si="0"/>
        <v>39114666.666666664</v>
      </c>
      <c r="L25" s="60" t="s">
        <v>84</v>
      </c>
      <c r="M25" s="60" t="s">
        <v>85</v>
      </c>
      <c r="N25" s="34"/>
      <c r="O25" s="35"/>
      <c r="P25" s="35">
        <v>1344</v>
      </c>
      <c r="Q25" s="74" t="s">
        <v>86</v>
      </c>
      <c r="R25" s="40" t="s">
        <v>87</v>
      </c>
      <c r="S25" s="45" t="s">
        <v>88</v>
      </c>
      <c r="T25" s="37" t="s">
        <v>89</v>
      </c>
    </row>
    <row r="26" spans="1:21" s="38" customFormat="1" ht="93" customHeight="1" x14ac:dyDescent="0.25">
      <c r="A26" s="28" t="s">
        <v>36</v>
      </c>
      <c r="B26" s="29" t="s">
        <v>37</v>
      </c>
      <c r="C26" s="69" t="s">
        <v>83</v>
      </c>
      <c r="D26" s="28" t="s">
        <v>39</v>
      </c>
      <c r="E26" s="30">
        <v>1</v>
      </c>
      <c r="F26" s="29">
        <v>10</v>
      </c>
      <c r="G26" s="29">
        <v>19</v>
      </c>
      <c r="H26" s="31">
        <v>44958</v>
      </c>
      <c r="I26" s="78">
        <v>45278</v>
      </c>
      <c r="J26" s="32">
        <v>3860000</v>
      </c>
      <c r="K26" s="33">
        <f t="shared" ref="K26" si="3">(F26*J26+(J26/30*G26))*E26</f>
        <v>41044666.666666664</v>
      </c>
      <c r="L26" s="61" t="s">
        <v>90</v>
      </c>
      <c r="M26" s="61" t="s">
        <v>91</v>
      </c>
      <c r="N26" s="34"/>
      <c r="O26" s="35"/>
      <c r="P26" s="35">
        <v>1344</v>
      </c>
      <c r="Q26" s="39" t="s">
        <v>86</v>
      </c>
      <c r="R26" s="40" t="s">
        <v>87</v>
      </c>
      <c r="S26" s="45" t="s">
        <v>92</v>
      </c>
      <c r="T26" s="37" t="s">
        <v>89</v>
      </c>
    </row>
    <row r="27" spans="1:21" s="38" customFormat="1" ht="93" customHeight="1" x14ac:dyDescent="0.25">
      <c r="A27" s="28" t="s">
        <v>36</v>
      </c>
      <c r="B27" s="29" t="s">
        <v>37</v>
      </c>
      <c r="C27" s="69" t="s">
        <v>83</v>
      </c>
      <c r="D27" s="28" t="s">
        <v>39</v>
      </c>
      <c r="E27" s="30">
        <v>1</v>
      </c>
      <c r="F27" s="29">
        <v>10</v>
      </c>
      <c r="G27" s="29">
        <v>8</v>
      </c>
      <c r="H27" s="31">
        <v>44958</v>
      </c>
      <c r="I27" s="78">
        <v>45267</v>
      </c>
      <c r="J27" s="32">
        <v>3860000</v>
      </c>
      <c r="K27" s="33">
        <f t="shared" si="0"/>
        <v>39629333.333333336</v>
      </c>
      <c r="L27" s="61" t="s">
        <v>90</v>
      </c>
      <c r="M27" s="61" t="s">
        <v>91</v>
      </c>
      <c r="N27" s="34"/>
      <c r="O27" s="35"/>
      <c r="P27" s="35">
        <v>1344</v>
      </c>
      <c r="Q27" s="39" t="s">
        <v>86</v>
      </c>
      <c r="R27" s="40" t="s">
        <v>87</v>
      </c>
      <c r="S27" s="45" t="s">
        <v>92</v>
      </c>
      <c r="T27" s="37" t="s">
        <v>89</v>
      </c>
    </row>
    <row r="28" spans="1:21" x14ac:dyDescent="0.2">
      <c r="O28" s="35"/>
    </row>
    <row r="29" spans="1:21" x14ac:dyDescent="0.2">
      <c r="A29" s="47" t="s">
        <v>93</v>
      </c>
      <c r="B29" s="48"/>
      <c r="C29" s="49"/>
      <c r="D29" s="50"/>
      <c r="E29" s="51">
        <f>SUM(E16:E28)</f>
        <v>15</v>
      </c>
      <c r="F29" s="51"/>
      <c r="G29" s="51"/>
      <c r="H29" s="15"/>
      <c r="I29" s="19"/>
      <c r="J29" s="52"/>
      <c r="K29" s="53">
        <f>SUM(K16:K27)</f>
        <v>590817385.86666679</v>
      </c>
      <c r="L29" s="54"/>
      <c r="M29" s="54"/>
      <c r="N29" s="52"/>
      <c r="O29" s="35"/>
      <c r="P29" s="19"/>
      <c r="Q29" s="19"/>
      <c r="R29" s="19"/>
      <c r="S29" s="55"/>
      <c r="T29" s="56"/>
      <c r="U29" s="56"/>
    </row>
    <row r="30" spans="1:21" ht="29.25" customHeight="1" x14ac:dyDescent="0.2">
      <c r="B30" s="57"/>
      <c r="H30" s="80"/>
      <c r="I30" s="80"/>
      <c r="J30" s="80"/>
      <c r="K30" s="81"/>
      <c r="L30" s="82"/>
      <c r="N30" s="58"/>
      <c r="S30" s="59"/>
    </row>
    <row r="31" spans="1:21" s="83" customFormat="1" ht="30.75" customHeight="1" x14ac:dyDescent="0.2">
      <c r="J31" s="84">
        <f>K31-K29</f>
        <v>4881614.1333332062</v>
      </c>
      <c r="K31" s="83">
        <f>'[1]930711 ARTICULACION'!$K$4</f>
        <v>595699000</v>
      </c>
      <c r="L31" s="85"/>
      <c r="M31" s="85"/>
      <c r="N31" s="86"/>
      <c r="O31" s="86"/>
      <c r="S31" s="87"/>
    </row>
    <row r="32" spans="1:21" s="83" customFormat="1" ht="30.75" customHeight="1" x14ac:dyDescent="0.2">
      <c r="J32" s="84"/>
      <c r="L32" s="85"/>
      <c r="M32" s="85"/>
      <c r="N32" s="86"/>
      <c r="O32" s="86"/>
      <c r="S32" s="87"/>
    </row>
    <row r="33" spans="1:19" s="83" customFormat="1" ht="30.75" customHeight="1" x14ac:dyDescent="0.2">
      <c r="J33" s="84"/>
      <c r="L33" s="85"/>
      <c r="M33" s="85"/>
      <c r="N33" s="86"/>
      <c r="O33" s="86"/>
      <c r="S33" s="87"/>
    </row>
    <row r="34" spans="1:19" s="83" customFormat="1" ht="30.75" customHeight="1" x14ac:dyDescent="0.2">
      <c r="J34" s="84"/>
      <c r="L34" s="85"/>
      <c r="M34" s="85"/>
      <c r="N34" s="86"/>
      <c r="O34" s="86"/>
      <c r="S34" s="87"/>
    </row>
    <row r="35" spans="1:19" ht="15" x14ac:dyDescent="0.25">
      <c r="A35" s="90" t="s">
        <v>94</v>
      </c>
      <c r="B35" s="90"/>
      <c r="C35" s="90"/>
      <c r="D35" s="90"/>
      <c r="E35" s="90"/>
      <c r="F35" s="90"/>
      <c r="G35" s="90"/>
      <c r="H35" s="90"/>
      <c r="I35" s="90"/>
      <c r="J35" s="90"/>
      <c r="K35" s="90"/>
      <c r="L35" s="90"/>
      <c r="M35" s="90"/>
      <c r="N35" s="90"/>
      <c r="O35" s="90"/>
      <c r="P35" s="90"/>
      <c r="Q35" s="90"/>
      <c r="R35" s="90"/>
      <c r="S35" s="90"/>
    </row>
    <row r="36" spans="1:19" ht="15" x14ac:dyDescent="0.25">
      <c r="A36" s="90" t="s">
        <v>95</v>
      </c>
      <c r="B36" s="90"/>
      <c r="C36" s="90"/>
      <c r="D36" s="90"/>
      <c r="E36" s="90"/>
      <c r="F36" s="90"/>
      <c r="G36" s="90"/>
      <c r="H36" s="90"/>
      <c r="I36" s="90"/>
      <c r="J36" s="90"/>
      <c r="K36" s="90"/>
      <c r="L36" s="90"/>
      <c r="M36" s="90"/>
      <c r="N36" s="90"/>
      <c r="O36" s="90"/>
      <c r="P36" s="90"/>
      <c r="Q36" s="90"/>
      <c r="R36" s="90"/>
      <c r="S36" s="90"/>
    </row>
    <row r="37" spans="1:19" s="83" customFormat="1" x14ac:dyDescent="0.2">
      <c r="I37" s="88"/>
      <c r="L37" s="89"/>
      <c r="M37" s="89"/>
      <c r="R37" s="83" t="s">
        <v>96</v>
      </c>
      <c r="S37" s="83">
        <v>3389061</v>
      </c>
    </row>
    <row r="38" spans="1:19" x14ac:dyDescent="0.2">
      <c r="J38" s="56"/>
      <c r="S38" s="70">
        <f>J27-S37</f>
        <v>470939</v>
      </c>
    </row>
    <row r="39" spans="1:19" x14ac:dyDescent="0.2">
      <c r="H39" s="56"/>
    </row>
    <row r="40" spans="1:19" x14ac:dyDescent="0.2">
      <c r="J40" s="56"/>
    </row>
  </sheetData>
  <mergeCells count="33">
    <mergeCell ref="A12:C12"/>
    <mergeCell ref="A1:P2"/>
    <mergeCell ref="A3:S3"/>
    <mergeCell ref="A4:S4"/>
    <mergeCell ref="A5:S5"/>
    <mergeCell ref="A6:S6"/>
    <mergeCell ref="A8:J8"/>
    <mergeCell ref="A9:C9"/>
    <mergeCell ref="A10:C10"/>
    <mergeCell ref="J10:S10"/>
    <mergeCell ref="A11:C11"/>
    <mergeCell ref="K11:S11"/>
    <mergeCell ref="B13:B15"/>
    <mergeCell ref="C13:C15"/>
    <mergeCell ref="D13:D15"/>
    <mergeCell ref="E13:E15"/>
    <mergeCell ref="F13:G14"/>
    <mergeCell ref="A35:S35"/>
    <mergeCell ref="A36:S36"/>
    <mergeCell ref="R13:R14"/>
    <mergeCell ref="S13:S14"/>
    <mergeCell ref="T13:T14"/>
    <mergeCell ref="H14:H15"/>
    <mergeCell ref="I14:I15"/>
    <mergeCell ref="J15:K15"/>
    <mergeCell ref="N15:O15"/>
    <mergeCell ref="H13:I13"/>
    <mergeCell ref="J13:J14"/>
    <mergeCell ref="K13:K14"/>
    <mergeCell ref="N13:N14"/>
    <mergeCell ref="O13:O14"/>
    <mergeCell ref="Q13:Q14"/>
    <mergeCell ref="A13:A15"/>
  </mergeCells>
  <pageMargins left="0.7" right="0.7" top="0.75" bottom="0.75" header="0.3" footer="0.3"/>
  <pageSetup scale="21" orientation="landscape"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87512F-9529-4957-BA84-E2C9BDDB9F41}">
  <dimension ref="B2:C7"/>
  <sheetViews>
    <sheetView workbookViewId="0">
      <selection activeCell="C4" sqref="C4"/>
    </sheetView>
  </sheetViews>
  <sheetFormatPr baseColWidth="10" defaultColWidth="11.42578125" defaultRowHeight="15" x14ac:dyDescent="0.25"/>
  <cols>
    <col min="2" max="2" width="14.42578125" style="62" customWidth="1"/>
    <col min="3" max="3" width="161.28515625" customWidth="1"/>
  </cols>
  <sheetData>
    <row r="2" spans="2:3" x14ac:dyDescent="0.25">
      <c r="B2" s="62" t="s">
        <v>97</v>
      </c>
    </row>
    <row r="3" spans="2:3" ht="165" x14ac:dyDescent="0.25">
      <c r="C3" s="63" t="s">
        <v>98</v>
      </c>
    </row>
    <row r="7" spans="2:3" x14ac:dyDescent="0.25">
      <c r="C7" s="64"/>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DF479C-A839-4FEF-B703-62A6EC36B780}">
  <dimension ref="A1:O34"/>
  <sheetViews>
    <sheetView zoomScale="84" zoomScaleNormal="84" workbookViewId="0">
      <selection activeCell="G34" sqref="G34"/>
    </sheetView>
  </sheetViews>
  <sheetFormatPr baseColWidth="10" defaultColWidth="11.42578125" defaultRowHeight="15" x14ac:dyDescent="0.25"/>
  <cols>
    <col min="1" max="1" width="15.5703125" customWidth="1"/>
    <col min="6" max="6" width="18.5703125" customWidth="1"/>
    <col min="7" max="7" width="17.5703125" customWidth="1"/>
    <col min="13" max="13" width="20.28515625" customWidth="1"/>
  </cols>
  <sheetData>
    <row r="1" spans="1:15" ht="15.75" thickBot="1" x14ac:dyDescent="0.3">
      <c r="A1" s="122" t="s">
        <v>99</v>
      </c>
      <c r="B1" s="125" t="s">
        <v>100</v>
      </c>
      <c r="C1" s="125" t="s">
        <v>101</v>
      </c>
      <c r="D1" s="125" t="s">
        <v>102</v>
      </c>
      <c r="E1" s="125" t="s">
        <v>103</v>
      </c>
      <c r="F1" s="122" t="s">
        <v>104</v>
      </c>
      <c r="G1" s="122" t="s">
        <v>105</v>
      </c>
      <c r="H1" s="125" t="s">
        <v>106</v>
      </c>
      <c r="I1" s="125" t="s">
        <v>107</v>
      </c>
      <c r="J1" s="125" t="s">
        <v>108</v>
      </c>
      <c r="K1" s="125" t="s">
        <v>109</v>
      </c>
      <c r="L1" s="133" t="s">
        <v>110</v>
      </c>
      <c r="M1" s="128" t="s">
        <v>111</v>
      </c>
      <c r="N1" s="131" t="s">
        <v>112</v>
      </c>
      <c r="O1" s="132"/>
    </row>
    <row r="2" spans="1:15" x14ac:dyDescent="0.25">
      <c r="A2" s="123"/>
      <c r="B2" s="126"/>
      <c r="C2" s="126"/>
      <c r="D2" s="126"/>
      <c r="E2" s="126"/>
      <c r="F2" s="123"/>
      <c r="G2" s="123"/>
      <c r="H2" s="126"/>
      <c r="I2" s="126"/>
      <c r="J2" s="126"/>
      <c r="K2" s="126"/>
      <c r="L2" s="135"/>
      <c r="M2" s="129"/>
      <c r="N2" s="133" t="s">
        <v>106</v>
      </c>
      <c r="O2" s="133" t="s">
        <v>107</v>
      </c>
    </row>
    <row r="3" spans="1:15" ht="15.75" thickBot="1" x14ac:dyDescent="0.3">
      <c r="A3" s="124"/>
      <c r="B3" s="127"/>
      <c r="C3" s="127"/>
      <c r="D3" s="127"/>
      <c r="E3" s="127"/>
      <c r="F3" s="124"/>
      <c r="G3" s="124"/>
      <c r="H3" s="127"/>
      <c r="I3" s="127"/>
      <c r="J3" s="127"/>
      <c r="K3" s="127"/>
      <c r="L3" s="134"/>
      <c r="M3" s="130"/>
      <c r="N3" s="134"/>
      <c r="O3" s="134"/>
    </row>
    <row r="4" spans="1:15" ht="162.75" customHeight="1" thickBot="1" x14ac:dyDescent="0.3">
      <c r="A4" s="65">
        <v>1</v>
      </c>
      <c r="B4" s="66" t="s">
        <v>113</v>
      </c>
      <c r="C4" s="66" t="s">
        <v>114</v>
      </c>
      <c r="D4" s="66" t="s">
        <v>115</v>
      </c>
      <c r="E4" s="66" t="s">
        <v>116</v>
      </c>
      <c r="F4" s="67" t="s">
        <v>117</v>
      </c>
      <c r="G4" s="67" t="s">
        <v>118</v>
      </c>
      <c r="H4" s="65">
        <v>2</v>
      </c>
      <c r="I4" s="65">
        <v>3</v>
      </c>
      <c r="J4" s="65">
        <v>6</v>
      </c>
      <c r="K4" s="65" t="s">
        <v>119</v>
      </c>
      <c r="L4" s="66" t="s">
        <v>120</v>
      </c>
      <c r="M4" s="67" t="s">
        <v>121</v>
      </c>
      <c r="N4" s="65">
        <v>2</v>
      </c>
      <c r="O4" s="65">
        <v>2</v>
      </c>
    </row>
    <row r="5" spans="1:15" ht="160.5" thickBot="1" x14ac:dyDescent="0.3">
      <c r="A5" s="65">
        <v>2</v>
      </c>
      <c r="B5" s="66" t="s">
        <v>113</v>
      </c>
      <c r="C5" s="66" t="s">
        <v>114</v>
      </c>
      <c r="D5" s="66" t="s">
        <v>115</v>
      </c>
      <c r="E5" s="66" t="s">
        <v>116</v>
      </c>
      <c r="F5" s="67" t="s">
        <v>122</v>
      </c>
      <c r="G5" s="67" t="s">
        <v>123</v>
      </c>
      <c r="H5" s="65">
        <v>2</v>
      </c>
      <c r="I5" s="65">
        <v>2</v>
      </c>
      <c r="J5" s="65">
        <v>6</v>
      </c>
      <c r="K5" s="65" t="s">
        <v>119</v>
      </c>
      <c r="L5" s="66" t="s">
        <v>124</v>
      </c>
      <c r="M5" s="67" t="s">
        <v>125</v>
      </c>
      <c r="N5" s="65">
        <v>1</v>
      </c>
      <c r="O5" s="65">
        <v>2</v>
      </c>
    </row>
    <row r="6" spans="1:15" ht="160.5" thickBot="1" x14ac:dyDescent="0.3">
      <c r="A6" s="65">
        <v>3</v>
      </c>
      <c r="B6" s="66" t="s">
        <v>113</v>
      </c>
      <c r="C6" s="66" t="s">
        <v>114</v>
      </c>
      <c r="D6" s="66" t="s">
        <v>115</v>
      </c>
      <c r="E6" s="66" t="s">
        <v>116</v>
      </c>
      <c r="F6" s="67" t="s">
        <v>126</v>
      </c>
      <c r="G6" s="67" t="s">
        <v>123</v>
      </c>
      <c r="H6" s="65">
        <v>2</v>
      </c>
      <c r="I6" s="65">
        <v>3</v>
      </c>
      <c r="J6" s="65">
        <v>6</v>
      </c>
      <c r="K6" s="65" t="s">
        <v>119</v>
      </c>
      <c r="L6" s="66" t="s">
        <v>120</v>
      </c>
      <c r="M6" s="67" t="s">
        <v>127</v>
      </c>
      <c r="N6" s="65">
        <v>1</v>
      </c>
      <c r="O6" s="65">
        <v>2</v>
      </c>
    </row>
    <row r="7" spans="1:15" ht="160.5" thickBot="1" x14ac:dyDescent="0.3">
      <c r="A7" s="65">
        <v>4</v>
      </c>
      <c r="B7" s="66" t="s">
        <v>113</v>
      </c>
      <c r="C7" s="66" t="s">
        <v>114</v>
      </c>
      <c r="D7" s="66" t="s">
        <v>115</v>
      </c>
      <c r="E7" s="66" t="s">
        <v>116</v>
      </c>
      <c r="F7" s="67" t="s">
        <v>128</v>
      </c>
      <c r="G7" s="67" t="s">
        <v>129</v>
      </c>
      <c r="H7" s="65">
        <v>2</v>
      </c>
      <c r="I7" s="65">
        <v>3</v>
      </c>
      <c r="J7" s="65">
        <v>6</v>
      </c>
      <c r="K7" s="65" t="s">
        <v>119</v>
      </c>
      <c r="L7" s="66" t="s">
        <v>120</v>
      </c>
      <c r="M7" s="67" t="s">
        <v>130</v>
      </c>
      <c r="N7" s="65">
        <v>1</v>
      </c>
      <c r="O7" s="65">
        <v>2</v>
      </c>
    </row>
    <row r="8" spans="1:15" ht="160.5" thickBot="1" x14ac:dyDescent="0.3">
      <c r="A8" s="65">
        <v>5</v>
      </c>
      <c r="B8" s="66" t="s">
        <v>113</v>
      </c>
      <c r="C8" s="66" t="s">
        <v>114</v>
      </c>
      <c r="D8" s="66" t="s">
        <v>115</v>
      </c>
      <c r="E8" s="66" t="s">
        <v>116</v>
      </c>
      <c r="F8" s="67" t="s">
        <v>131</v>
      </c>
      <c r="G8" s="67" t="s">
        <v>132</v>
      </c>
      <c r="H8" s="65">
        <v>3</v>
      </c>
      <c r="I8" s="65">
        <v>3</v>
      </c>
      <c r="J8" s="65">
        <v>6</v>
      </c>
      <c r="K8" s="65" t="s">
        <v>119</v>
      </c>
      <c r="L8" s="66" t="s">
        <v>133</v>
      </c>
      <c r="M8" s="67" t="s">
        <v>134</v>
      </c>
      <c r="N8" s="65">
        <v>1</v>
      </c>
      <c r="O8" s="65">
        <v>2</v>
      </c>
    </row>
    <row r="9" spans="1:15" ht="129" customHeight="1" thickBot="1" x14ac:dyDescent="0.3">
      <c r="A9" s="65">
        <v>6</v>
      </c>
      <c r="B9" s="66" t="s">
        <v>135</v>
      </c>
      <c r="C9" s="66" t="s">
        <v>114</v>
      </c>
      <c r="D9" s="66" t="s">
        <v>136</v>
      </c>
      <c r="E9" s="66" t="s">
        <v>116</v>
      </c>
      <c r="F9" s="67" t="s">
        <v>137</v>
      </c>
      <c r="G9" s="67" t="s">
        <v>138</v>
      </c>
      <c r="H9" s="65">
        <v>1</v>
      </c>
      <c r="I9" s="65">
        <v>3</v>
      </c>
      <c r="J9" s="65">
        <v>3</v>
      </c>
      <c r="K9" s="65" t="s">
        <v>139</v>
      </c>
      <c r="L9" s="66" t="s">
        <v>124</v>
      </c>
      <c r="M9" s="67" t="s">
        <v>140</v>
      </c>
      <c r="N9" s="65">
        <v>1</v>
      </c>
      <c r="O9" s="65">
        <v>2</v>
      </c>
    </row>
    <row r="10" spans="1:15" ht="106.5" customHeight="1" thickBot="1" x14ac:dyDescent="0.3">
      <c r="A10" s="65">
        <v>7</v>
      </c>
      <c r="B10" s="66" t="s">
        <v>135</v>
      </c>
      <c r="C10" s="66" t="s">
        <v>114</v>
      </c>
      <c r="D10" s="66" t="s">
        <v>136</v>
      </c>
      <c r="E10" s="66" t="s">
        <v>116</v>
      </c>
      <c r="F10" s="67" t="s">
        <v>141</v>
      </c>
      <c r="G10" s="67" t="s">
        <v>142</v>
      </c>
      <c r="H10" s="65">
        <v>2</v>
      </c>
      <c r="I10" s="65">
        <v>3</v>
      </c>
      <c r="J10" s="65">
        <v>6</v>
      </c>
      <c r="K10" s="65" t="s">
        <v>119</v>
      </c>
      <c r="L10" s="66" t="s">
        <v>124</v>
      </c>
      <c r="M10" s="67" t="s">
        <v>143</v>
      </c>
      <c r="N10" s="65">
        <v>1</v>
      </c>
      <c r="O10" s="65">
        <v>2</v>
      </c>
    </row>
    <row r="11" spans="1:15" ht="119.25" customHeight="1" thickBot="1" x14ac:dyDescent="0.3">
      <c r="A11" s="65">
        <v>8</v>
      </c>
      <c r="B11" s="66" t="s">
        <v>135</v>
      </c>
      <c r="C11" s="66" t="s">
        <v>144</v>
      </c>
      <c r="D11" s="66" t="s">
        <v>136</v>
      </c>
      <c r="E11" s="66" t="s">
        <v>116</v>
      </c>
      <c r="F11" s="67" t="s">
        <v>145</v>
      </c>
      <c r="G11" s="67" t="s">
        <v>146</v>
      </c>
      <c r="H11" s="65">
        <v>2</v>
      </c>
      <c r="I11" s="65">
        <v>4</v>
      </c>
      <c r="J11" s="65">
        <v>8</v>
      </c>
      <c r="K11" s="65" t="s">
        <v>119</v>
      </c>
      <c r="L11" s="66" t="s">
        <v>124</v>
      </c>
      <c r="M11" s="67" t="s">
        <v>147</v>
      </c>
      <c r="N11" s="65">
        <v>1</v>
      </c>
      <c r="O11" s="65">
        <v>3</v>
      </c>
    </row>
    <row r="12" spans="1:15" ht="43.5" thickBot="1" x14ac:dyDescent="0.3">
      <c r="A12" s="65">
        <v>9</v>
      </c>
      <c r="B12" s="66" t="s">
        <v>135</v>
      </c>
      <c r="C12" s="66" t="s">
        <v>144</v>
      </c>
      <c r="D12" s="66" t="s">
        <v>136</v>
      </c>
      <c r="E12" s="66" t="s">
        <v>116</v>
      </c>
      <c r="F12" s="67" t="s">
        <v>148</v>
      </c>
      <c r="G12" s="67" t="s">
        <v>149</v>
      </c>
      <c r="H12" s="65">
        <v>2</v>
      </c>
      <c r="I12" s="65">
        <v>4</v>
      </c>
      <c r="J12" s="65">
        <v>8</v>
      </c>
      <c r="K12" s="65" t="s">
        <v>119</v>
      </c>
      <c r="L12" s="66" t="s">
        <v>124</v>
      </c>
      <c r="M12" s="67" t="s">
        <v>150</v>
      </c>
      <c r="N12" s="65">
        <v>1</v>
      </c>
      <c r="O12" s="65">
        <v>3</v>
      </c>
    </row>
    <row r="13" spans="1:15" ht="160.5" thickBot="1" x14ac:dyDescent="0.3">
      <c r="A13" s="65">
        <v>10</v>
      </c>
      <c r="B13" s="66" t="s">
        <v>135</v>
      </c>
      <c r="C13" s="66" t="s">
        <v>144</v>
      </c>
      <c r="D13" s="66" t="s">
        <v>115</v>
      </c>
      <c r="E13" s="66" t="s">
        <v>116</v>
      </c>
      <c r="F13" s="67" t="s">
        <v>151</v>
      </c>
      <c r="G13" s="67" t="s">
        <v>132</v>
      </c>
      <c r="H13" s="65">
        <v>2</v>
      </c>
      <c r="I13" s="65">
        <v>3</v>
      </c>
      <c r="J13" s="65">
        <v>6</v>
      </c>
      <c r="K13" s="65" t="s">
        <v>119</v>
      </c>
      <c r="L13" s="66" t="s">
        <v>124</v>
      </c>
      <c r="M13" s="67" t="s">
        <v>152</v>
      </c>
      <c r="N13" s="65">
        <v>1</v>
      </c>
      <c r="O13" s="65">
        <v>2</v>
      </c>
    </row>
    <row r="14" spans="1:15" ht="192" thickBot="1" x14ac:dyDescent="0.3">
      <c r="A14" s="65">
        <v>11</v>
      </c>
      <c r="B14" s="66" t="s">
        <v>113</v>
      </c>
      <c r="C14" s="66" t="s">
        <v>144</v>
      </c>
      <c r="D14" s="66" t="s">
        <v>115</v>
      </c>
      <c r="E14" s="66" t="s">
        <v>116</v>
      </c>
      <c r="F14" s="67" t="s">
        <v>153</v>
      </c>
      <c r="G14" s="67" t="s">
        <v>132</v>
      </c>
      <c r="H14" s="65">
        <v>2</v>
      </c>
      <c r="I14" s="65">
        <v>3</v>
      </c>
      <c r="J14" s="65">
        <v>6</v>
      </c>
      <c r="K14" s="65" t="s">
        <v>119</v>
      </c>
      <c r="L14" s="66" t="s">
        <v>124</v>
      </c>
      <c r="M14" s="67" t="s">
        <v>154</v>
      </c>
      <c r="N14" s="65">
        <v>1</v>
      </c>
      <c r="O14" s="65">
        <v>2</v>
      </c>
    </row>
    <row r="15" spans="1:15" ht="144" customHeight="1" thickBot="1" x14ac:dyDescent="0.3">
      <c r="A15" s="65">
        <v>12</v>
      </c>
      <c r="B15" s="66" t="s">
        <v>113</v>
      </c>
      <c r="C15" s="66" t="s">
        <v>114</v>
      </c>
      <c r="D15" s="66" t="s">
        <v>155</v>
      </c>
      <c r="E15" s="66" t="s">
        <v>116</v>
      </c>
      <c r="F15" s="67" t="s">
        <v>156</v>
      </c>
      <c r="G15" s="67" t="s">
        <v>157</v>
      </c>
      <c r="H15" s="65">
        <v>2</v>
      </c>
      <c r="I15" s="65">
        <v>3</v>
      </c>
      <c r="J15" s="65">
        <v>6</v>
      </c>
      <c r="K15" s="65" t="s">
        <v>119</v>
      </c>
      <c r="L15" s="66" t="s">
        <v>133</v>
      </c>
      <c r="M15" s="67" t="s">
        <v>158</v>
      </c>
      <c r="N15" s="65">
        <v>1</v>
      </c>
      <c r="O15" s="65">
        <v>2</v>
      </c>
    </row>
    <row r="16" spans="1:15" ht="111" customHeight="1" thickBot="1" x14ac:dyDescent="0.3">
      <c r="A16" s="65">
        <v>13</v>
      </c>
      <c r="B16" s="66" t="s">
        <v>113</v>
      </c>
      <c r="C16" s="66" t="s">
        <v>114</v>
      </c>
      <c r="D16" s="66" t="s">
        <v>136</v>
      </c>
      <c r="E16" s="66" t="s">
        <v>116</v>
      </c>
      <c r="F16" s="67" t="s">
        <v>159</v>
      </c>
      <c r="G16" s="67" t="s">
        <v>160</v>
      </c>
      <c r="H16" s="65">
        <v>2</v>
      </c>
      <c r="I16" s="65">
        <v>3</v>
      </c>
      <c r="J16" s="65">
        <v>6</v>
      </c>
      <c r="K16" s="65" t="s">
        <v>119</v>
      </c>
      <c r="L16" s="66" t="s">
        <v>133</v>
      </c>
      <c r="M16" s="67" t="s">
        <v>161</v>
      </c>
      <c r="N16" s="65">
        <v>1</v>
      </c>
      <c r="O16" s="65">
        <v>2</v>
      </c>
    </row>
    <row r="17" spans="1:15" ht="135.75" thickBot="1" x14ac:dyDescent="0.3">
      <c r="A17" s="65">
        <v>14</v>
      </c>
      <c r="B17" s="66" t="s">
        <v>113</v>
      </c>
      <c r="C17" s="66" t="s">
        <v>114</v>
      </c>
      <c r="D17" s="66" t="s">
        <v>136</v>
      </c>
      <c r="E17" s="66" t="s">
        <v>116</v>
      </c>
      <c r="F17" s="67" t="s">
        <v>162</v>
      </c>
      <c r="G17" s="67" t="s">
        <v>163</v>
      </c>
      <c r="H17" s="65">
        <v>2</v>
      </c>
      <c r="I17" s="65">
        <v>3</v>
      </c>
      <c r="J17" s="65">
        <v>6</v>
      </c>
      <c r="K17" s="65" t="s">
        <v>119</v>
      </c>
      <c r="L17" s="66" t="s">
        <v>133</v>
      </c>
      <c r="M17" s="67" t="s">
        <v>127</v>
      </c>
      <c r="N17" s="65">
        <v>1</v>
      </c>
      <c r="O17" s="65">
        <v>2</v>
      </c>
    </row>
    <row r="18" spans="1:15" ht="102" thickBot="1" x14ac:dyDescent="0.3">
      <c r="A18" s="65">
        <v>15</v>
      </c>
      <c r="B18" s="66" t="s">
        <v>113</v>
      </c>
      <c r="C18" s="66" t="s">
        <v>114</v>
      </c>
      <c r="D18" s="66" t="s">
        <v>136</v>
      </c>
      <c r="E18" s="66" t="s">
        <v>116</v>
      </c>
      <c r="F18" s="67" t="s">
        <v>164</v>
      </c>
      <c r="G18" s="67" t="s">
        <v>165</v>
      </c>
      <c r="H18" s="65">
        <v>1</v>
      </c>
      <c r="I18" s="65">
        <v>3</v>
      </c>
      <c r="J18" s="65">
        <v>3</v>
      </c>
      <c r="K18" s="65" t="s">
        <v>139</v>
      </c>
      <c r="L18" s="66" t="s">
        <v>124</v>
      </c>
      <c r="M18" s="67" t="s">
        <v>166</v>
      </c>
      <c r="N18" s="65">
        <v>1</v>
      </c>
      <c r="O18" s="65">
        <v>2</v>
      </c>
    </row>
    <row r="19" spans="1:15" ht="192" thickBot="1" x14ac:dyDescent="0.3">
      <c r="A19" s="65">
        <v>16</v>
      </c>
      <c r="B19" s="66" t="s">
        <v>113</v>
      </c>
      <c r="C19" s="66" t="s">
        <v>114</v>
      </c>
      <c r="D19" s="66" t="s">
        <v>136</v>
      </c>
      <c r="E19" s="66" t="s">
        <v>116</v>
      </c>
      <c r="F19" s="67" t="s">
        <v>167</v>
      </c>
      <c r="G19" s="67" t="s">
        <v>168</v>
      </c>
      <c r="H19" s="65">
        <v>1</v>
      </c>
      <c r="I19" s="65">
        <v>3</v>
      </c>
      <c r="J19" s="65">
        <v>3</v>
      </c>
      <c r="K19" s="65" t="s">
        <v>139</v>
      </c>
      <c r="L19" s="66" t="s">
        <v>133</v>
      </c>
      <c r="M19" s="67" t="s">
        <v>154</v>
      </c>
      <c r="N19" s="65">
        <v>1</v>
      </c>
      <c r="O19" s="65">
        <v>2</v>
      </c>
    </row>
    <row r="20" spans="1:15" ht="192" customHeight="1" thickBot="1" x14ac:dyDescent="0.3">
      <c r="A20" s="65">
        <v>17</v>
      </c>
      <c r="B20" s="66" t="s">
        <v>113</v>
      </c>
      <c r="C20" s="66" t="s">
        <v>114</v>
      </c>
      <c r="D20" s="66" t="s">
        <v>136</v>
      </c>
      <c r="E20" s="66" t="s">
        <v>116</v>
      </c>
      <c r="F20" s="67" t="s">
        <v>169</v>
      </c>
      <c r="G20" s="67" t="s">
        <v>170</v>
      </c>
      <c r="H20" s="65">
        <v>2</v>
      </c>
      <c r="I20" s="65">
        <v>3</v>
      </c>
      <c r="J20" s="65">
        <v>6</v>
      </c>
      <c r="K20" s="65" t="s">
        <v>119</v>
      </c>
      <c r="L20" s="66" t="s">
        <v>124</v>
      </c>
      <c r="M20" s="67" t="s">
        <v>166</v>
      </c>
      <c r="N20" s="65">
        <v>1</v>
      </c>
      <c r="O20" s="65">
        <v>2</v>
      </c>
    </row>
    <row r="21" spans="1:15" ht="176.25" customHeight="1" thickBot="1" x14ac:dyDescent="0.3">
      <c r="A21" s="65">
        <v>18</v>
      </c>
      <c r="B21" s="66" t="s">
        <v>113</v>
      </c>
      <c r="C21" s="66" t="s">
        <v>114</v>
      </c>
      <c r="D21" s="66" t="s">
        <v>136</v>
      </c>
      <c r="E21" s="66" t="s">
        <v>116</v>
      </c>
      <c r="F21" s="67" t="s">
        <v>171</v>
      </c>
      <c r="G21" s="67" t="s">
        <v>129</v>
      </c>
      <c r="H21" s="65">
        <v>2</v>
      </c>
      <c r="I21" s="65">
        <v>3</v>
      </c>
      <c r="J21" s="65">
        <v>6</v>
      </c>
      <c r="K21" s="65" t="s">
        <v>119</v>
      </c>
      <c r="L21" s="66" t="s">
        <v>124</v>
      </c>
      <c r="M21" s="67" t="s">
        <v>172</v>
      </c>
      <c r="N21" s="65">
        <v>1</v>
      </c>
      <c r="O21" s="65">
        <v>2</v>
      </c>
    </row>
    <row r="22" spans="1:15" ht="138" customHeight="1" thickBot="1" x14ac:dyDescent="0.3">
      <c r="A22" s="65">
        <v>19</v>
      </c>
      <c r="B22" s="66" t="s">
        <v>113</v>
      </c>
      <c r="C22" s="66" t="s">
        <v>114</v>
      </c>
      <c r="D22" s="66" t="s">
        <v>173</v>
      </c>
      <c r="E22" s="66" t="s">
        <v>116</v>
      </c>
      <c r="F22" s="67" t="s">
        <v>174</v>
      </c>
      <c r="G22" s="67" t="s">
        <v>175</v>
      </c>
      <c r="H22" s="65">
        <v>1</v>
      </c>
      <c r="I22" s="65">
        <v>2</v>
      </c>
      <c r="J22" s="65">
        <v>2</v>
      </c>
      <c r="K22" s="65" t="s">
        <v>139</v>
      </c>
      <c r="L22" s="66" t="s">
        <v>124</v>
      </c>
      <c r="M22" s="67" t="s">
        <v>176</v>
      </c>
      <c r="N22" s="65">
        <v>1</v>
      </c>
      <c r="O22" s="65">
        <v>2</v>
      </c>
    </row>
    <row r="23" spans="1:15" ht="141.75" customHeight="1" thickBot="1" x14ac:dyDescent="0.3">
      <c r="A23" s="65">
        <v>20</v>
      </c>
      <c r="B23" s="66" t="s">
        <v>113</v>
      </c>
      <c r="C23" s="66" t="s">
        <v>114</v>
      </c>
      <c r="D23" s="66" t="s">
        <v>173</v>
      </c>
      <c r="E23" s="66" t="s">
        <v>116</v>
      </c>
      <c r="F23" s="67" t="s">
        <v>177</v>
      </c>
      <c r="G23" s="67" t="s">
        <v>178</v>
      </c>
      <c r="H23" s="65">
        <v>1</v>
      </c>
      <c r="I23" s="65">
        <v>2</v>
      </c>
      <c r="J23" s="65">
        <v>2</v>
      </c>
      <c r="K23" s="65" t="s">
        <v>139</v>
      </c>
      <c r="L23" s="66" t="s">
        <v>124</v>
      </c>
      <c r="M23" s="67" t="s">
        <v>176</v>
      </c>
      <c r="N23" s="65">
        <v>1</v>
      </c>
      <c r="O23" s="65">
        <v>2</v>
      </c>
    </row>
    <row r="24" spans="1:15" ht="154.5" customHeight="1" thickBot="1" x14ac:dyDescent="0.3">
      <c r="A24" s="65">
        <v>21</v>
      </c>
      <c r="B24" s="66" t="s">
        <v>113</v>
      </c>
      <c r="C24" s="66" t="s">
        <v>114</v>
      </c>
      <c r="D24" s="66" t="s">
        <v>173</v>
      </c>
      <c r="E24" s="66" t="s">
        <v>116</v>
      </c>
      <c r="F24" s="67" t="s">
        <v>179</v>
      </c>
      <c r="G24" s="67" t="s">
        <v>180</v>
      </c>
      <c r="H24" s="65">
        <v>2</v>
      </c>
      <c r="I24" s="65">
        <v>3</v>
      </c>
      <c r="J24" s="65">
        <v>6</v>
      </c>
      <c r="K24" s="65" t="s">
        <v>119</v>
      </c>
      <c r="L24" s="66" t="s">
        <v>124</v>
      </c>
      <c r="M24" s="67" t="s">
        <v>181</v>
      </c>
      <c r="N24" s="65">
        <v>1</v>
      </c>
      <c r="O24" s="65">
        <v>2</v>
      </c>
    </row>
    <row r="25" spans="1:15" ht="141.75" customHeight="1" thickBot="1" x14ac:dyDescent="0.3">
      <c r="A25" s="65">
        <v>22</v>
      </c>
      <c r="B25" s="66" t="s">
        <v>113</v>
      </c>
      <c r="C25" s="66" t="s">
        <v>114</v>
      </c>
      <c r="D25" s="66" t="s">
        <v>173</v>
      </c>
      <c r="E25" s="66" t="s">
        <v>116</v>
      </c>
      <c r="F25" s="67" t="s">
        <v>182</v>
      </c>
      <c r="G25" s="67" t="s">
        <v>183</v>
      </c>
      <c r="H25" s="65">
        <v>2</v>
      </c>
      <c r="I25" s="65">
        <v>3</v>
      </c>
      <c r="J25" s="65">
        <v>6</v>
      </c>
      <c r="K25" s="65" t="s">
        <v>119</v>
      </c>
      <c r="L25" s="66" t="s">
        <v>124</v>
      </c>
      <c r="M25" s="67" t="s">
        <v>184</v>
      </c>
      <c r="N25" s="65">
        <v>1</v>
      </c>
      <c r="O25" s="65">
        <v>2</v>
      </c>
    </row>
    <row r="26" spans="1:15" ht="141.75" customHeight="1" thickBot="1" x14ac:dyDescent="0.3">
      <c r="A26" s="65">
        <v>23</v>
      </c>
      <c r="B26" s="66" t="s">
        <v>113</v>
      </c>
      <c r="C26" s="66" t="s">
        <v>114</v>
      </c>
      <c r="D26" s="66" t="s">
        <v>136</v>
      </c>
      <c r="E26" s="66" t="s">
        <v>116</v>
      </c>
      <c r="F26" s="67" t="s">
        <v>185</v>
      </c>
      <c r="G26" s="67" t="s">
        <v>186</v>
      </c>
      <c r="H26" s="65">
        <v>2</v>
      </c>
      <c r="I26" s="65">
        <v>3</v>
      </c>
      <c r="J26" s="65">
        <v>6</v>
      </c>
      <c r="K26" s="65" t="s">
        <v>119</v>
      </c>
      <c r="L26" s="66" t="s">
        <v>133</v>
      </c>
      <c r="M26" s="67" t="s">
        <v>181</v>
      </c>
      <c r="N26" s="65">
        <v>1</v>
      </c>
      <c r="O26" s="65">
        <v>2</v>
      </c>
    </row>
    <row r="27" spans="1:15" ht="141.75" customHeight="1" thickBot="1" x14ac:dyDescent="0.3">
      <c r="A27" s="65">
        <v>24</v>
      </c>
      <c r="B27" s="66" t="s">
        <v>113</v>
      </c>
      <c r="C27" s="66" t="s">
        <v>114</v>
      </c>
      <c r="D27" s="66" t="s">
        <v>136</v>
      </c>
      <c r="E27" s="66" t="s">
        <v>116</v>
      </c>
      <c r="F27" s="67" t="s">
        <v>187</v>
      </c>
      <c r="G27" s="67" t="s">
        <v>188</v>
      </c>
      <c r="H27" s="65">
        <v>2</v>
      </c>
      <c r="I27" s="65">
        <v>3</v>
      </c>
      <c r="J27" s="65">
        <v>6</v>
      </c>
      <c r="K27" s="65" t="s">
        <v>119</v>
      </c>
      <c r="L27" s="66" t="s">
        <v>133</v>
      </c>
      <c r="M27" s="67" t="s">
        <v>189</v>
      </c>
      <c r="N27" s="65">
        <v>1</v>
      </c>
      <c r="O27" s="65">
        <v>2</v>
      </c>
    </row>
    <row r="28" spans="1:15" ht="141.75" customHeight="1" thickBot="1" x14ac:dyDescent="0.3">
      <c r="A28" s="65">
        <v>25</v>
      </c>
      <c r="B28" s="66" t="s">
        <v>113</v>
      </c>
      <c r="C28" s="66" t="s">
        <v>114</v>
      </c>
      <c r="D28" s="66" t="s">
        <v>136</v>
      </c>
      <c r="E28" s="66" t="s">
        <v>116</v>
      </c>
      <c r="F28" s="67" t="s">
        <v>190</v>
      </c>
      <c r="G28" s="67" t="s">
        <v>191</v>
      </c>
      <c r="H28" s="65">
        <v>2</v>
      </c>
      <c r="I28" s="65">
        <v>3</v>
      </c>
      <c r="J28" s="65">
        <v>6</v>
      </c>
      <c r="K28" s="65" t="s">
        <v>119</v>
      </c>
      <c r="L28" s="66" t="s">
        <v>133</v>
      </c>
      <c r="M28" s="67" t="s">
        <v>184</v>
      </c>
      <c r="N28" s="65">
        <v>1</v>
      </c>
      <c r="O28" s="65">
        <v>2</v>
      </c>
    </row>
    <row r="29" spans="1:15" ht="143.25" customHeight="1" thickBot="1" x14ac:dyDescent="0.3">
      <c r="A29" s="65">
        <v>26</v>
      </c>
      <c r="B29" s="66" t="s">
        <v>113</v>
      </c>
      <c r="C29" s="66" t="s">
        <v>114</v>
      </c>
      <c r="D29" s="66" t="s">
        <v>136</v>
      </c>
      <c r="E29" s="66" t="s">
        <v>116</v>
      </c>
      <c r="F29" s="67" t="s">
        <v>192</v>
      </c>
      <c r="G29" s="67" t="s">
        <v>193</v>
      </c>
      <c r="H29" s="65">
        <v>2</v>
      </c>
      <c r="I29" s="65">
        <v>3</v>
      </c>
      <c r="J29" s="65">
        <v>6</v>
      </c>
      <c r="K29" s="65" t="s">
        <v>119</v>
      </c>
      <c r="L29" s="66" t="s">
        <v>124</v>
      </c>
      <c r="M29" s="67" t="s">
        <v>194</v>
      </c>
      <c r="N29" s="65">
        <v>1</v>
      </c>
      <c r="O29" s="65">
        <v>2</v>
      </c>
    </row>
    <row r="30" spans="1:15" ht="153.75" customHeight="1" thickBot="1" x14ac:dyDescent="0.3">
      <c r="A30" s="65">
        <v>27</v>
      </c>
      <c r="B30" s="66" t="s">
        <v>113</v>
      </c>
      <c r="C30" s="66" t="s">
        <v>114</v>
      </c>
      <c r="D30" s="66" t="s">
        <v>136</v>
      </c>
      <c r="E30" s="66" t="s">
        <v>116</v>
      </c>
      <c r="F30" s="67" t="s">
        <v>195</v>
      </c>
      <c r="G30" s="67" t="s">
        <v>196</v>
      </c>
      <c r="H30" s="65">
        <v>2</v>
      </c>
      <c r="I30" s="65">
        <v>3</v>
      </c>
      <c r="J30" s="65">
        <v>6</v>
      </c>
      <c r="K30" s="65" t="s">
        <v>119</v>
      </c>
      <c r="L30" s="66" t="s">
        <v>124</v>
      </c>
      <c r="M30" s="67" t="s">
        <v>181</v>
      </c>
      <c r="N30" s="65">
        <v>1</v>
      </c>
      <c r="O30" s="65">
        <v>2</v>
      </c>
    </row>
    <row r="31" spans="1:15" ht="163.5" customHeight="1" thickBot="1" x14ac:dyDescent="0.3">
      <c r="A31" s="65">
        <v>28</v>
      </c>
      <c r="B31" s="66" t="s">
        <v>113</v>
      </c>
      <c r="C31" s="66" t="s">
        <v>114</v>
      </c>
      <c r="D31" s="66" t="s">
        <v>136</v>
      </c>
      <c r="E31" s="66" t="s">
        <v>116</v>
      </c>
      <c r="F31" s="67" t="s">
        <v>197</v>
      </c>
      <c r="G31" s="67" t="s">
        <v>198</v>
      </c>
      <c r="H31" s="65">
        <v>2</v>
      </c>
      <c r="I31" s="65">
        <v>3</v>
      </c>
      <c r="J31" s="65">
        <v>6</v>
      </c>
      <c r="K31" s="65" t="s">
        <v>119</v>
      </c>
      <c r="L31" s="66" t="s">
        <v>124</v>
      </c>
      <c r="M31" s="67" t="s">
        <v>184</v>
      </c>
      <c r="N31" s="65">
        <v>1</v>
      </c>
      <c r="O31" s="65">
        <v>2</v>
      </c>
    </row>
    <row r="32" spans="1:15" ht="163.5" customHeight="1" thickBot="1" x14ac:dyDescent="0.3">
      <c r="A32" s="65">
        <v>29</v>
      </c>
      <c r="B32" s="66" t="s">
        <v>113</v>
      </c>
      <c r="C32" s="66" t="s">
        <v>114</v>
      </c>
      <c r="D32" s="66" t="s">
        <v>136</v>
      </c>
      <c r="E32" s="66" t="s">
        <v>116</v>
      </c>
      <c r="F32" s="67" t="s">
        <v>199</v>
      </c>
      <c r="G32" s="67" t="s">
        <v>200</v>
      </c>
      <c r="H32" s="65">
        <v>2</v>
      </c>
      <c r="I32" s="65">
        <v>3</v>
      </c>
      <c r="J32" s="65">
        <v>6</v>
      </c>
      <c r="K32" s="65" t="s">
        <v>119</v>
      </c>
      <c r="L32" s="66" t="s">
        <v>124</v>
      </c>
      <c r="M32" s="67" t="s">
        <v>184</v>
      </c>
      <c r="N32" s="65">
        <v>1</v>
      </c>
      <c r="O32" s="65">
        <v>2</v>
      </c>
    </row>
    <row r="33" spans="1:15" ht="163.5" customHeight="1" thickBot="1" x14ac:dyDescent="0.3">
      <c r="A33" s="65">
        <v>30</v>
      </c>
      <c r="B33" s="66" t="s">
        <v>113</v>
      </c>
      <c r="C33" s="66" t="s">
        <v>114</v>
      </c>
      <c r="D33" s="66" t="s">
        <v>136</v>
      </c>
      <c r="E33" s="66" t="s">
        <v>116</v>
      </c>
      <c r="F33" s="67" t="s">
        <v>201</v>
      </c>
      <c r="G33" s="67" t="s">
        <v>202</v>
      </c>
      <c r="H33" s="65">
        <v>1</v>
      </c>
      <c r="I33" s="65">
        <v>2</v>
      </c>
      <c r="J33" s="65">
        <v>2</v>
      </c>
      <c r="K33" s="65" t="s">
        <v>139</v>
      </c>
      <c r="L33" s="66" t="s">
        <v>124</v>
      </c>
      <c r="M33" s="67" t="s">
        <v>184</v>
      </c>
      <c r="N33" s="65">
        <v>1</v>
      </c>
      <c r="O33" s="65">
        <v>2</v>
      </c>
    </row>
    <row r="34" spans="1:15" ht="163.5" customHeight="1" thickBot="1" x14ac:dyDescent="0.3">
      <c r="A34" s="65">
        <v>31</v>
      </c>
      <c r="B34" s="66" t="s">
        <v>113</v>
      </c>
      <c r="C34" s="66" t="s">
        <v>114</v>
      </c>
      <c r="D34" s="66" t="s">
        <v>136</v>
      </c>
      <c r="E34" s="66" t="s">
        <v>116</v>
      </c>
      <c r="F34" s="67" t="s">
        <v>203</v>
      </c>
      <c r="G34" s="67" t="s">
        <v>204</v>
      </c>
      <c r="H34" s="65">
        <v>1</v>
      </c>
      <c r="I34" s="65">
        <v>2</v>
      </c>
      <c r="J34" s="65">
        <v>2</v>
      </c>
      <c r="K34" s="65" t="s">
        <v>139</v>
      </c>
      <c r="L34" s="66" t="s">
        <v>124</v>
      </c>
      <c r="M34" s="67" t="s">
        <v>184</v>
      </c>
      <c r="N34" s="65">
        <v>1</v>
      </c>
      <c r="O34" s="65">
        <v>2</v>
      </c>
    </row>
  </sheetData>
  <mergeCells count="16">
    <mergeCell ref="M1:M3"/>
    <mergeCell ref="N1:O1"/>
    <mergeCell ref="N2:N3"/>
    <mergeCell ref="O2:O3"/>
    <mergeCell ref="G1:G3"/>
    <mergeCell ref="H1:H3"/>
    <mergeCell ref="I1:I3"/>
    <mergeCell ref="J1:J3"/>
    <mergeCell ref="K1:K3"/>
    <mergeCell ref="L1:L3"/>
    <mergeCell ref="F1:F3"/>
    <mergeCell ref="A1:A3"/>
    <mergeCell ref="B1:B3"/>
    <mergeCell ref="C1:C3"/>
    <mergeCell ref="D1:D3"/>
    <mergeCell ref="E1:E3"/>
  </mergeCells>
  <pageMargins left="0.7" right="0.7" top="0.75" bottom="0.75" header="0.3" footer="0.3"/>
  <pageSetup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ANEXO ARTIC 2023</vt:lpstr>
      <vt:lpstr>JUSTIFICACION_ÓBLIGACIONES</vt:lpstr>
      <vt:lpstr>MATRIZ</vt:lpstr>
      <vt:lpstr>'ANEXO ARTIC 2023'!Área_de_impresión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Pedro Felipe Valverde Rivera</dc:creator>
  <cp:keywords/>
  <dc:description/>
  <cp:lastModifiedBy>John Jairo Motta Calderon</cp:lastModifiedBy>
  <cp:revision/>
  <dcterms:created xsi:type="dcterms:W3CDTF">2022-12-06T03:52:47Z</dcterms:created>
  <dcterms:modified xsi:type="dcterms:W3CDTF">2023-01-30T23:20:02Z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2022-12-06T03:52:56Z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2cbe74d5-05e5-4123-95d2-bda874b08952</vt:lpwstr>
  </property>
  <property fmtid="{D5CDD505-2E9C-101B-9397-08002B2CF9AE}" pid="8" name="MSIP_Label_1299739c-ad3d-4908-806e-4d91151a6e13_ContentBits">
    <vt:lpwstr>0</vt:lpwstr>
  </property>
</Properties>
</file>